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CDD3E71F-16AF-49C7-A821-84AF018A0D3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2 programa" sheetId="1" r:id="rId1"/>
  </sheets>
  <definedNames>
    <definedName name="_xlnm.Print_Area" localSheetId="0">'2 programa'!$A$1:$X$116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07" i="1" l="1"/>
  <c r="V111" i="1"/>
  <c r="U107" i="1"/>
  <c r="W76" i="1"/>
  <c r="V76" i="1"/>
  <c r="U76" i="1" s="1"/>
  <c r="X76" i="1"/>
  <c r="R76" i="1"/>
  <c r="W75" i="1"/>
  <c r="X75" i="1"/>
  <c r="V75" i="1"/>
  <c r="U74" i="1"/>
  <c r="U73" i="1"/>
  <c r="Q50" i="1"/>
  <c r="W111" i="1"/>
  <c r="X111" i="1"/>
  <c r="V112" i="1"/>
  <c r="W112" i="1"/>
  <c r="X112" i="1"/>
  <c r="R111" i="1"/>
  <c r="Q111" i="1" s="1"/>
  <c r="S111" i="1"/>
  <c r="T111" i="1"/>
  <c r="V51" i="1"/>
  <c r="U51" i="1" s="1"/>
  <c r="W51" i="1"/>
  <c r="R51" i="1"/>
  <c r="Q51" i="1" s="1"/>
  <c r="N69" i="1"/>
  <c r="M69" i="1" s="1"/>
  <c r="Q22" i="1"/>
  <c r="R24" i="1"/>
  <c r="P24" i="1"/>
  <c r="S24" i="1"/>
  <c r="T24" i="1"/>
  <c r="P99" i="1"/>
  <c r="N95" i="1"/>
  <c r="T91" i="1"/>
  <c r="P91" i="1"/>
  <c r="P92" i="1" s="1"/>
  <c r="P89" i="1"/>
  <c r="M89" i="1" s="1"/>
  <c r="T80" i="1"/>
  <c r="T107" i="1" s="1"/>
  <c r="P80" i="1"/>
  <c r="M80" i="1" s="1"/>
  <c r="V57" i="1"/>
  <c r="R57" i="1"/>
  <c r="U56" i="1"/>
  <c r="U57" i="1" s="1"/>
  <c r="Q56" i="1"/>
  <c r="Q57" i="1" s="1"/>
  <c r="N56" i="1"/>
  <c r="N57" i="1" s="1"/>
  <c r="P25" i="1"/>
  <c r="P29" i="1" s="1"/>
  <c r="M29" i="1" s="1"/>
  <c r="N12" i="1"/>
  <c r="W107" i="1"/>
  <c r="X107" i="1"/>
  <c r="S107" i="1"/>
  <c r="R107" i="1"/>
  <c r="S51" i="1"/>
  <c r="O51" i="1"/>
  <c r="N51" i="1"/>
  <c r="Q49" i="1"/>
  <c r="U49" i="1"/>
  <c r="M49" i="1"/>
  <c r="V108" i="1"/>
  <c r="W108" i="1"/>
  <c r="X108" i="1"/>
  <c r="R108" i="1"/>
  <c r="Q108" i="1" s="1"/>
  <c r="S108" i="1"/>
  <c r="T108" i="1"/>
  <c r="O45" i="1"/>
  <c r="O48" i="1" s="1"/>
  <c r="N45" i="1"/>
  <c r="N48" i="1" s="1"/>
  <c r="X115" i="1"/>
  <c r="W115" i="1"/>
  <c r="V115" i="1"/>
  <c r="T115" i="1"/>
  <c r="S115" i="1"/>
  <c r="R115" i="1"/>
  <c r="P115" i="1"/>
  <c r="O115" i="1"/>
  <c r="N115" i="1"/>
  <c r="L115" i="1"/>
  <c r="K115" i="1"/>
  <c r="J115" i="1"/>
  <c r="X114" i="1"/>
  <c r="W114" i="1"/>
  <c r="V114" i="1"/>
  <c r="T114" i="1"/>
  <c r="S114" i="1"/>
  <c r="R114" i="1"/>
  <c r="P114" i="1"/>
  <c r="O114" i="1"/>
  <c r="N114" i="1"/>
  <c r="K114" i="1"/>
  <c r="X113" i="1"/>
  <c r="W113" i="1"/>
  <c r="V113" i="1"/>
  <c r="T113" i="1"/>
  <c r="S113" i="1"/>
  <c r="R113" i="1"/>
  <c r="P113" i="1"/>
  <c r="O113" i="1"/>
  <c r="N113" i="1"/>
  <c r="L113" i="1"/>
  <c r="K113" i="1"/>
  <c r="J113" i="1"/>
  <c r="T112" i="1"/>
  <c r="S112" i="1"/>
  <c r="R112" i="1"/>
  <c r="P112" i="1"/>
  <c r="O112" i="1"/>
  <c r="N112" i="1"/>
  <c r="L112" i="1"/>
  <c r="K112" i="1"/>
  <c r="J112" i="1"/>
  <c r="P111" i="1"/>
  <c r="O111" i="1"/>
  <c r="N111" i="1"/>
  <c r="L111" i="1"/>
  <c r="K111" i="1"/>
  <c r="J111" i="1"/>
  <c r="X109" i="1"/>
  <c r="W109" i="1"/>
  <c r="V109" i="1"/>
  <c r="T109" i="1"/>
  <c r="S109" i="1"/>
  <c r="R109" i="1"/>
  <c r="P109" i="1"/>
  <c r="O109" i="1"/>
  <c r="N109" i="1"/>
  <c r="K109" i="1"/>
  <c r="P108" i="1"/>
  <c r="O108" i="1"/>
  <c r="N108" i="1"/>
  <c r="L108" i="1"/>
  <c r="K107" i="1"/>
  <c r="J107" i="1"/>
  <c r="W103" i="1"/>
  <c r="V103" i="1"/>
  <c r="U103" i="1" s="1"/>
  <c r="S103" i="1"/>
  <c r="R103" i="1"/>
  <c r="Q103" i="1" s="1"/>
  <c r="P103" i="1"/>
  <c r="O103" i="1"/>
  <c r="N103" i="1"/>
  <c r="K103" i="1"/>
  <c r="J103" i="1"/>
  <c r="U102" i="1"/>
  <c r="Q102" i="1"/>
  <c r="M102" i="1"/>
  <c r="L102" i="1"/>
  <c r="L109" i="1" s="1"/>
  <c r="X101" i="1"/>
  <c r="X104" i="1" s="1"/>
  <c r="W101" i="1"/>
  <c r="V101" i="1"/>
  <c r="T101" i="1"/>
  <c r="T104" i="1" s="1"/>
  <c r="S101" i="1"/>
  <c r="R101" i="1"/>
  <c r="O101" i="1"/>
  <c r="O104" i="1" s="1"/>
  <c r="N101" i="1"/>
  <c r="K101" i="1"/>
  <c r="J101" i="1"/>
  <c r="M100" i="1"/>
  <c r="U99" i="1"/>
  <c r="Q99" i="1"/>
  <c r="L99" i="1"/>
  <c r="X97" i="1"/>
  <c r="W97" i="1"/>
  <c r="T97" i="1"/>
  <c r="S97" i="1"/>
  <c r="L97" i="1"/>
  <c r="K97" i="1"/>
  <c r="V96" i="1"/>
  <c r="U96" i="1" s="1"/>
  <c r="U97" i="1" s="1"/>
  <c r="R96" i="1"/>
  <c r="Q96" i="1" s="1"/>
  <c r="Q97" i="1" s="1"/>
  <c r="P96" i="1"/>
  <c r="P97" i="1" s="1"/>
  <c r="O96" i="1"/>
  <c r="O97" i="1" s="1"/>
  <c r="N96" i="1"/>
  <c r="J96" i="1"/>
  <c r="I96" i="1" s="1"/>
  <c r="I97" i="1" s="1"/>
  <c r="M95" i="1"/>
  <c r="I95" i="1"/>
  <c r="X92" i="1"/>
  <c r="W92" i="1"/>
  <c r="V92" i="1"/>
  <c r="S92" i="1"/>
  <c r="S93" i="1" s="1"/>
  <c r="R92" i="1"/>
  <c r="R93" i="1" s="1"/>
  <c r="O92" i="1"/>
  <c r="O93" i="1" s="1"/>
  <c r="N92" i="1"/>
  <c r="L92" i="1"/>
  <c r="K92" i="1"/>
  <c r="K93" i="1" s="1"/>
  <c r="J92" i="1"/>
  <c r="U91" i="1"/>
  <c r="I91" i="1"/>
  <c r="X90" i="1"/>
  <c r="W90" i="1"/>
  <c r="V90" i="1"/>
  <c r="T90" i="1"/>
  <c r="U89" i="1"/>
  <c r="Q89" i="1"/>
  <c r="Q90" i="1" s="1"/>
  <c r="I89" i="1"/>
  <c r="L88" i="1"/>
  <c r="L90" i="1" s="1"/>
  <c r="I90" i="1" s="1"/>
  <c r="X85" i="1"/>
  <c r="W85" i="1"/>
  <c r="V85" i="1"/>
  <c r="T85" i="1"/>
  <c r="S85" i="1"/>
  <c r="R85" i="1"/>
  <c r="P85" i="1"/>
  <c r="O85" i="1"/>
  <c r="N85" i="1"/>
  <c r="L85" i="1"/>
  <c r="K85" i="1"/>
  <c r="J85" i="1"/>
  <c r="Q84" i="1"/>
  <c r="M84" i="1"/>
  <c r="I84" i="1"/>
  <c r="X83" i="1"/>
  <c r="W83" i="1"/>
  <c r="V83" i="1"/>
  <c r="S83" i="1"/>
  <c r="R83" i="1"/>
  <c r="P83" i="1"/>
  <c r="O83" i="1"/>
  <c r="N83" i="1"/>
  <c r="L83" i="1"/>
  <c r="I83" i="1" s="1"/>
  <c r="K83" i="1"/>
  <c r="J83" i="1"/>
  <c r="I82" i="1"/>
  <c r="U80" i="1"/>
  <c r="I80" i="1"/>
  <c r="V72" i="1"/>
  <c r="R72" i="1"/>
  <c r="P72" i="1"/>
  <c r="O72" i="1"/>
  <c r="N72" i="1"/>
  <c r="J72" i="1"/>
  <c r="I72" i="1" s="1"/>
  <c r="U71" i="1"/>
  <c r="Q71" i="1"/>
  <c r="M71" i="1"/>
  <c r="I71" i="1"/>
  <c r="V70" i="1"/>
  <c r="U70" i="1" s="1"/>
  <c r="R70" i="1"/>
  <c r="Q70" i="1" s="1"/>
  <c r="O70" i="1"/>
  <c r="N70" i="1"/>
  <c r="M70" i="1" s="1"/>
  <c r="L70" i="1"/>
  <c r="K70" i="1"/>
  <c r="J70" i="1"/>
  <c r="Q69" i="1"/>
  <c r="I69" i="1"/>
  <c r="X68" i="1"/>
  <c r="W68" i="1"/>
  <c r="V68" i="1"/>
  <c r="T68" i="1"/>
  <c r="T76" i="1" s="1"/>
  <c r="S68" i="1"/>
  <c r="S76" i="1" s="1"/>
  <c r="R68" i="1"/>
  <c r="P68" i="1"/>
  <c r="O68" i="1"/>
  <c r="N68" i="1"/>
  <c r="L68" i="1"/>
  <c r="K68" i="1"/>
  <c r="J68" i="1"/>
  <c r="M67" i="1"/>
  <c r="I67" i="1"/>
  <c r="M66" i="1"/>
  <c r="I66" i="1"/>
  <c r="X64" i="1"/>
  <c r="W64" i="1"/>
  <c r="T64" i="1"/>
  <c r="S64" i="1"/>
  <c r="P64" i="1"/>
  <c r="O64" i="1"/>
  <c r="J63" i="1"/>
  <c r="I63" i="1" s="1"/>
  <c r="I60" i="1"/>
  <c r="J57" i="1"/>
  <c r="M56" i="1"/>
  <c r="M57" i="1" s="1"/>
  <c r="I56" i="1"/>
  <c r="I57" i="1" s="1"/>
  <c r="V55" i="1"/>
  <c r="R55" i="1"/>
  <c r="R64" i="1" s="1"/>
  <c r="N55" i="1"/>
  <c r="L55" i="1"/>
  <c r="L64" i="1" s="1"/>
  <c r="K55" i="1"/>
  <c r="K64" i="1" s="1"/>
  <c r="J55" i="1"/>
  <c r="I55" i="1"/>
  <c r="U54" i="1"/>
  <c r="Q54" i="1"/>
  <c r="M54" i="1"/>
  <c r="X48" i="1"/>
  <c r="X52" i="1" s="1"/>
  <c r="W48" i="1"/>
  <c r="W52" i="1" s="1"/>
  <c r="V48" i="1"/>
  <c r="T48" i="1"/>
  <c r="T52" i="1" s="1"/>
  <c r="S48" i="1"/>
  <c r="R48" i="1"/>
  <c r="P48" i="1"/>
  <c r="P52" i="1" s="1"/>
  <c r="L48" i="1"/>
  <c r="L52" i="1" s="1"/>
  <c r="U47" i="1"/>
  <c r="Q47" i="1"/>
  <c r="M47" i="1"/>
  <c r="K47" i="1"/>
  <c r="J47" i="1"/>
  <c r="I47" i="1" s="1"/>
  <c r="M46" i="1"/>
  <c r="U45" i="1"/>
  <c r="Q45" i="1"/>
  <c r="I45" i="1"/>
  <c r="X41" i="1"/>
  <c r="W41" i="1"/>
  <c r="T41" i="1"/>
  <c r="S41" i="1"/>
  <c r="P41" i="1"/>
  <c r="O41" i="1"/>
  <c r="V40" i="1"/>
  <c r="R40" i="1"/>
  <c r="N40" i="1"/>
  <c r="L40" i="1"/>
  <c r="K40" i="1"/>
  <c r="J40" i="1"/>
  <c r="U39" i="1"/>
  <c r="U40" i="1" s="1"/>
  <c r="Q39" i="1"/>
  <c r="Q40" i="1" s="1"/>
  <c r="M39" i="1"/>
  <c r="M40" i="1" s="1"/>
  <c r="I39" i="1"/>
  <c r="I40" i="1" s="1"/>
  <c r="V38" i="1"/>
  <c r="U38" i="1"/>
  <c r="R38" i="1"/>
  <c r="Q38" i="1"/>
  <c r="N38" i="1"/>
  <c r="M38" i="1"/>
  <c r="L38" i="1"/>
  <c r="K38" i="1"/>
  <c r="J37" i="1"/>
  <c r="V36" i="1"/>
  <c r="U36" i="1"/>
  <c r="R36" i="1"/>
  <c r="Q36" i="1"/>
  <c r="N36" i="1"/>
  <c r="M36" i="1"/>
  <c r="L36" i="1"/>
  <c r="K36" i="1"/>
  <c r="J36" i="1"/>
  <c r="I36" i="1"/>
  <c r="X32" i="1"/>
  <c r="W32" i="1"/>
  <c r="V32" i="1"/>
  <c r="T32" i="1"/>
  <c r="S32" i="1"/>
  <c r="R32" i="1"/>
  <c r="P32" i="1"/>
  <c r="O32" i="1"/>
  <c r="N32" i="1"/>
  <c r="L32" i="1"/>
  <c r="K32" i="1"/>
  <c r="J32" i="1"/>
  <c r="M31" i="1"/>
  <c r="I31" i="1"/>
  <c r="M30" i="1"/>
  <c r="I30" i="1"/>
  <c r="L29" i="1"/>
  <c r="K29" i="1"/>
  <c r="J29" i="1"/>
  <c r="M28" i="1"/>
  <c r="I28" i="1"/>
  <c r="M27" i="1"/>
  <c r="I27" i="1"/>
  <c r="M26" i="1"/>
  <c r="I26" i="1"/>
  <c r="I25" i="1"/>
  <c r="X24" i="1"/>
  <c r="W24" i="1"/>
  <c r="V24" i="1"/>
  <c r="O24" i="1"/>
  <c r="N24" i="1"/>
  <c r="K24" i="1"/>
  <c r="L23" i="1"/>
  <c r="L24" i="1" s="1"/>
  <c r="J23" i="1"/>
  <c r="J114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P13" i="1"/>
  <c r="O13" i="1"/>
  <c r="N13" i="1"/>
  <c r="N16" i="1" s="1"/>
  <c r="L13" i="1"/>
  <c r="K13" i="1"/>
  <c r="J13" i="1"/>
  <c r="U12" i="1"/>
  <c r="Q12" i="1"/>
  <c r="M12" i="1"/>
  <c r="I12" i="1"/>
  <c r="U75" i="1" l="1"/>
  <c r="K86" i="1"/>
  <c r="Q13" i="1"/>
  <c r="M68" i="1"/>
  <c r="U90" i="1"/>
  <c r="J24" i="1"/>
  <c r="J33" i="1" s="1"/>
  <c r="M109" i="1"/>
  <c r="U114" i="1"/>
  <c r="U111" i="1"/>
  <c r="V86" i="1"/>
  <c r="U108" i="1"/>
  <c r="U112" i="1"/>
  <c r="K104" i="1"/>
  <c r="U92" i="1"/>
  <c r="R52" i="1"/>
  <c r="Q52" i="1" s="1"/>
  <c r="U109" i="1"/>
  <c r="S52" i="1"/>
  <c r="S77" i="1" s="1"/>
  <c r="V104" i="1"/>
  <c r="U104" i="1" s="1"/>
  <c r="Q112" i="1"/>
  <c r="M115" i="1"/>
  <c r="K76" i="1"/>
  <c r="M111" i="1"/>
  <c r="Q24" i="1"/>
  <c r="T33" i="1"/>
  <c r="T42" i="1" s="1"/>
  <c r="I92" i="1"/>
  <c r="R104" i="1"/>
  <c r="Q104" i="1" s="1"/>
  <c r="M113" i="1"/>
  <c r="M13" i="1"/>
  <c r="K41" i="1"/>
  <c r="S104" i="1"/>
  <c r="J48" i="1"/>
  <c r="J52" i="1" s="1"/>
  <c r="I52" i="1" s="1"/>
  <c r="M112" i="1"/>
  <c r="N107" i="1"/>
  <c r="N52" i="1"/>
  <c r="M52" i="1" s="1"/>
  <c r="Q64" i="1"/>
  <c r="J104" i="1"/>
  <c r="W104" i="1"/>
  <c r="O107" i="1"/>
  <c r="O116" i="1" s="1"/>
  <c r="O52" i="1"/>
  <c r="Q109" i="1"/>
  <c r="I113" i="1"/>
  <c r="U115" i="1"/>
  <c r="P107" i="1"/>
  <c r="M99" i="1"/>
  <c r="P101" i="1"/>
  <c r="P104" i="1" s="1"/>
  <c r="M91" i="1"/>
  <c r="P90" i="1"/>
  <c r="M90" i="1" s="1"/>
  <c r="Q80" i="1"/>
  <c r="T83" i="1"/>
  <c r="T86" i="1" s="1"/>
  <c r="M83" i="1"/>
  <c r="P86" i="1"/>
  <c r="Q107" i="1"/>
  <c r="M25" i="1"/>
  <c r="V52" i="1"/>
  <c r="U52" i="1" s="1"/>
  <c r="M51" i="1"/>
  <c r="N104" i="1"/>
  <c r="M103" i="1"/>
  <c r="M114" i="1"/>
  <c r="Q114" i="1"/>
  <c r="I112" i="1"/>
  <c r="U113" i="1"/>
  <c r="M96" i="1"/>
  <c r="M97" i="1" s="1"/>
  <c r="I111" i="1"/>
  <c r="O33" i="1"/>
  <c r="O42" i="1" s="1"/>
  <c r="V97" i="1"/>
  <c r="Q115" i="1"/>
  <c r="I13" i="1"/>
  <c r="X33" i="1"/>
  <c r="X42" i="1" s="1"/>
  <c r="Q68" i="1"/>
  <c r="M92" i="1"/>
  <c r="J93" i="1"/>
  <c r="M108" i="1"/>
  <c r="I115" i="1"/>
  <c r="T116" i="1"/>
  <c r="W86" i="1"/>
  <c r="O86" i="1"/>
  <c r="W116" i="1"/>
  <c r="X116" i="1"/>
  <c r="Q113" i="1"/>
  <c r="M45" i="1"/>
  <c r="O76" i="1"/>
  <c r="J16" i="1"/>
  <c r="J17" i="1" s="1"/>
  <c r="I17" i="1" s="1"/>
  <c r="U24" i="1"/>
  <c r="M48" i="1"/>
  <c r="U48" i="1"/>
  <c r="J76" i="1"/>
  <c r="U83" i="1"/>
  <c r="L86" i="1"/>
  <c r="R33" i="1"/>
  <c r="N76" i="1"/>
  <c r="N86" i="1"/>
  <c r="X86" i="1"/>
  <c r="X93" i="1"/>
  <c r="S33" i="1"/>
  <c r="S42" i="1" s="1"/>
  <c r="R116" i="1"/>
  <c r="I68" i="1"/>
  <c r="P76" i="1"/>
  <c r="P77" i="1" s="1"/>
  <c r="P33" i="1"/>
  <c r="P42" i="1" s="1"/>
  <c r="K33" i="1"/>
  <c r="V33" i="1"/>
  <c r="L41" i="1"/>
  <c r="Q48" i="1"/>
  <c r="Q55" i="1"/>
  <c r="U68" i="1"/>
  <c r="Q76" i="1"/>
  <c r="I88" i="1"/>
  <c r="Q91" i="1"/>
  <c r="J97" i="1"/>
  <c r="V16" i="1"/>
  <c r="U16" i="1" s="1"/>
  <c r="L33" i="1"/>
  <c r="W33" i="1"/>
  <c r="W42" i="1" s="1"/>
  <c r="W77" i="1"/>
  <c r="U72" i="1"/>
  <c r="S86" i="1"/>
  <c r="V116" i="1"/>
  <c r="K108" i="1"/>
  <c r="K116" i="1" s="1"/>
  <c r="K48" i="1"/>
  <c r="K52" i="1" s="1"/>
  <c r="W93" i="1"/>
  <c r="L107" i="1"/>
  <c r="I99" i="1"/>
  <c r="L114" i="1"/>
  <c r="I114" i="1" s="1"/>
  <c r="I23" i="1"/>
  <c r="I24" i="1" s="1"/>
  <c r="M24" i="1"/>
  <c r="M32" i="1"/>
  <c r="N33" i="1"/>
  <c r="R41" i="1"/>
  <c r="Q41" i="1" s="1"/>
  <c r="V64" i="1"/>
  <c r="U64" i="1" s="1"/>
  <c r="U55" i="1"/>
  <c r="J64" i="1"/>
  <c r="I64" i="1" s="1"/>
  <c r="X77" i="1"/>
  <c r="R86" i="1"/>
  <c r="L93" i="1"/>
  <c r="V93" i="1"/>
  <c r="N97" i="1"/>
  <c r="O105" i="1"/>
  <c r="I29" i="1"/>
  <c r="I32" i="1"/>
  <c r="N64" i="1"/>
  <c r="M64" i="1" s="1"/>
  <c r="M55" i="1"/>
  <c r="T77" i="1"/>
  <c r="R97" i="1"/>
  <c r="M16" i="1"/>
  <c r="N17" i="1"/>
  <c r="I37" i="1"/>
  <c r="I38" i="1" s="1"/>
  <c r="J38" i="1"/>
  <c r="J41" i="1" s="1"/>
  <c r="J109" i="1"/>
  <c r="I109" i="1" s="1"/>
  <c r="N41" i="1"/>
  <c r="M41" i="1" s="1"/>
  <c r="V41" i="1"/>
  <c r="U41" i="1" s="1"/>
  <c r="L76" i="1"/>
  <c r="L77" i="1" s="1"/>
  <c r="I70" i="1"/>
  <c r="J86" i="1"/>
  <c r="N93" i="1"/>
  <c r="L101" i="1"/>
  <c r="I101" i="1" s="1"/>
  <c r="R16" i="1"/>
  <c r="Q101" i="1"/>
  <c r="U101" i="1"/>
  <c r="I102" i="1"/>
  <c r="L103" i="1"/>
  <c r="I103" i="1" s="1"/>
  <c r="J108" i="1"/>
  <c r="I108" i="1" s="1"/>
  <c r="U13" i="1"/>
  <c r="M72" i="1"/>
  <c r="Q72" i="1"/>
  <c r="I85" i="1"/>
  <c r="M85" i="1"/>
  <c r="Q85" i="1"/>
  <c r="U85" i="1"/>
  <c r="T92" i="1"/>
  <c r="T93" i="1" s="1"/>
  <c r="K105" i="1" l="1"/>
  <c r="U86" i="1"/>
  <c r="K77" i="1"/>
  <c r="U116" i="1"/>
  <c r="S105" i="1"/>
  <c r="S106" i="1" s="1"/>
  <c r="Q33" i="1"/>
  <c r="Q42" i="1" s="1"/>
  <c r="M104" i="1"/>
  <c r="Q83" i="1"/>
  <c r="J105" i="1"/>
  <c r="I93" i="1"/>
  <c r="X105" i="1"/>
  <c r="V105" i="1"/>
  <c r="K42" i="1"/>
  <c r="M101" i="1"/>
  <c r="P93" i="1"/>
  <c r="P105" i="1" s="1"/>
  <c r="P106" i="1" s="1"/>
  <c r="K106" i="1"/>
  <c r="K118" i="1" s="1"/>
  <c r="M86" i="1"/>
  <c r="V17" i="1"/>
  <c r="U17" i="1" s="1"/>
  <c r="I48" i="1"/>
  <c r="M76" i="1"/>
  <c r="I41" i="1"/>
  <c r="O77" i="1"/>
  <c r="W105" i="1"/>
  <c r="W106" i="1" s="1"/>
  <c r="W118" i="1" s="1"/>
  <c r="L42" i="1"/>
  <c r="T105" i="1"/>
  <c r="T106" i="1" s="1"/>
  <c r="T118" i="1" s="1"/>
  <c r="Q86" i="1"/>
  <c r="P116" i="1"/>
  <c r="M107" i="1"/>
  <c r="M116" i="1" s="1"/>
  <c r="S116" i="1"/>
  <c r="O106" i="1"/>
  <c r="O118" i="1" s="1"/>
  <c r="U33" i="1"/>
  <c r="U42" i="1" s="1"/>
  <c r="Q116" i="1"/>
  <c r="R77" i="1"/>
  <c r="Q77" i="1" s="1"/>
  <c r="I76" i="1"/>
  <c r="I16" i="1"/>
  <c r="V77" i="1"/>
  <c r="U77" i="1" s="1"/>
  <c r="N116" i="1"/>
  <c r="J77" i="1"/>
  <c r="I77" i="1" s="1"/>
  <c r="R105" i="1"/>
  <c r="Q105" i="1" s="1"/>
  <c r="N105" i="1"/>
  <c r="U93" i="1"/>
  <c r="Q93" i="1"/>
  <c r="L104" i="1"/>
  <c r="M17" i="1"/>
  <c r="R42" i="1"/>
  <c r="I86" i="1"/>
  <c r="N42" i="1"/>
  <c r="M33" i="1"/>
  <c r="M42" i="1" s="1"/>
  <c r="Q92" i="1"/>
  <c r="R17" i="1"/>
  <c r="Q16" i="1"/>
  <c r="V42" i="1"/>
  <c r="J42" i="1"/>
  <c r="I33" i="1"/>
  <c r="N77" i="1"/>
  <c r="M77" i="1" s="1"/>
  <c r="J116" i="1"/>
  <c r="L116" i="1"/>
  <c r="I107" i="1"/>
  <c r="I116" i="1" s="1"/>
  <c r="M105" i="1" l="1"/>
  <c r="U105" i="1"/>
  <c r="X106" i="1"/>
  <c r="X118" i="1" s="1"/>
  <c r="J106" i="1"/>
  <c r="J118" i="1" s="1"/>
  <c r="M93" i="1"/>
  <c r="V106" i="1"/>
  <c r="V118" i="1" s="1"/>
  <c r="I42" i="1"/>
  <c r="S118" i="1"/>
  <c r="P118" i="1"/>
  <c r="N106" i="1"/>
  <c r="N118" i="1" s="1"/>
  <c r="R106" i="1"/>
  <c r="Q17" i="1"/>
  <c r="L105" i="1"/>
  <c r="I104" i="1"/>
  <c r="U106" i="1" l="1"/>
  <c r="U118" i="1" s="1"/>
  <c r="M106" i="1"/>
  <c r="M118" i="1" s="1"/>
  <c r="R118" i="1"/>
  <c r="Q106" i="1"/>
  <c r="Q118" i="1" s="1"/>
  <c r="L106" i="1"/>
  <c r="I105" i="1"/>
  <c r="L118" i="1" l="1"/>
  <c r="I106" i="1"/>
  <c r="I118" i="1" s="1"/>
</calcChain>
</file>

<file path=xl/sharedStrings.xml><?xml version="1.0" encoding="utf-8"?>
<sst xmlns="http://schemas.openxmlformats.org/spreadsheetml/2006/main" count="238" uniqueCount="127">
  <si>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</si>
  <si>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</si>
  <si>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</si>
  <si>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</si>
  <si>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</si>
  <si>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</si>
  <si>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</si>
  <si>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</si>
  <si>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</si>
  <si>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</si>
  <si>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</si>
  <si>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</si>
  <si>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</si>
  <si>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</si>
  <si>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</si>
  <si>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</si>
  <si>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</si>
  <si>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</si>
  <si>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</si>
  <si>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</si>
  <si>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</si>
  <si>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</si>
  <si>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</si>
  <si>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</si>
  <si>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</si>
  <si>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</si>
  <si>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</si>
  <si>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</si>
  <si>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</si>
  <si>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</si>
  <si>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</si>
  <si>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</si>
  <si>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</si>
  <si>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</si>
  <si>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</si>
  <si>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</si>
  <si>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</si>
  <si>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</si>
  <si>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</si>
  <si>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</si>
  <si>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</si>
  <si>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</si>
  <si>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</si>
  <si>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</si>
  <si>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</si>
  <si>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</si>
  <si>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</si>
  <si>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</si>
  <si>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</si>
  <si>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</si>
  <si>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</si>
  <si>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</si>
  <si>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</si>
  <si>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</si>
  <si>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</si>
  <si>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</si>
  <si>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</si>
  <si>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</si>
  <si>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</si>
  <si>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</si>
  <si>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</si>
  <si>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</si>
  <si>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</si>
  <si>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</si>
  <si>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</si>
  <si>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</si>
  <si>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</si>
  <si>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</si>
  <si>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</si>
  <si>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</si>
  <si>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</si>
  <si>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</si>
  <si>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</si>
  <si>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</si>
  <si>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</si>
  <si>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</si>
  <si>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</si>
  <si>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</si>
  <si>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</si>
  <si>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</si>
  <si>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</si>
  <si>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</si>
  <si>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</si>
  <si>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</si>
  <si>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</si>
  <si>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</si>
  <si>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</si>
  <si>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</si>
  <si>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</si>
  <si>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</si>
  <si>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</si>
  <si>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</si>
  <si>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</si>
  <si>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</si>
  <si>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</si>
  <si>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</si>
  <si>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</si>
  <si>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</si>
  <si>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</si>
  <si>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</si>
  <si>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</si>
  <si>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</si>
  <si>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</si>
  <si>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</si>
  <si>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</si>
  <si>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</si>
  <si>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</si>
  <si>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</si>
  <si>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</si>
  <si>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</si>
  <si>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</si>
  <si>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</si>
  <si>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</si>
  <si>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</si>
  <si>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</si>
  <si>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</si>
  <si>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</si>
  <si>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</si>
  <si>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</si>
  <si>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</si>
  <si>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</si>
  <si>
    <t>9</t>
  </si>
  <si>
    <t>Stepono Dariaus memorialinio parko pritaikymas turizmo ir aviacinio sporto reikmėms</t>
  </si>
  <si>
    <t>04.07.03.01.</t>
  </si>
  <si>
    <t>2.3.1.5.</t>
  </si>
  <si>
    <t>Karaliaus Vilhelmo kanalo įveiklinimas bei pritaikymas rekreacijai</t>
  </si>
  <si>
    <t>2.3.3.31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</si>
</sst>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2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/>
    <xf numFmtId="164" fontId="2" fillId="0" borderId="0" xfId="1" applyNumberFormat="1" applyFont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4" fillId="0" borderId="29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41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49" fontId="2" fillId="0" borderId="52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55" xfId="1" applyFont="1" applyFill="1" applyBorder="1" applyAlignment="1">
      <alignment horizontal="right" vertical="center" wrapText="1"/>
    </xf>
    <xf numFmtId="0" fontId="2" fillId="5" borderId="68" xfId="1" applyFont="1" applyFill="1" applyBorder="1" applyAlignment="1">
      <alignment horizontal="right" vertical="center" wrapText="1"/>
    </xf>
    <xf numFmtId="0" fontId="2" fillId="5" borderId="69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6" borderId="54" xfId="1" applyFont="1" applyFill="1" applyBorder="1" applyAlignment="1">
      <alignment horizontal="right" vertical="center" wrapText="1"/>
    </xf>
    <xf numFmtId="0" fontId="2" fillId="6" borderId="8" xfId="1" applyFont="1" applyFill="1" applyBorder="1" applyAlignment="1">
      <alignment horizontal="right" vertical="center" wrapText="1"/>
    </xf>
    <xf numFmtId="0" fontId="2" fillId="6" borderId="33" xfId="1" applyFont="1" applyFill="1" applyBorder="1" applyAlignment="1">
      <alignment horizontal="right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67"/>
  <sheetViews>
    <sheetView showZeros="0" tabSelected="1" topLeftCell="A102" zoomScale="120" zoomScaleNormal="120" zoomScaleSheetLayoutView="100" workbookViewId="0">
      <selection activeCell="AA121" sqref="AA121"/>
    </sheetView>
  </sheetViews>
  <sheetFormatPr defaultColWidth="8.88671875" defaultRowHeight="13.2" x14ac:dyDescent="0.25"/>
  <cols>
    <col min="1" max="1" width="3" style="205" customWidth="1"/>
    <col min="2" max="2" width="3.109375" style="205" customWidth="1"/>
    <col min="3" max="3" width="3" style="205" customWidth="1"/>
    <col min="4" max="4" width="18.5546875" style="206" customWidth="1"/>
    <col min="5" max="5" width="4.5546875" style="205" customWidth="1"/>
    <col min="6" max="6" width="9.44140625" style="191" customWidth="1"/>
    <col min="7" max="7" width="10.109375" style="207" customWidth="1"/>
    <col min="8" max="8" width="5.5546875" style="191" customWidth="1"/>
    <col min="9" max="9" width="7" style="9" customWidth="1"/>
    <col min="10" max="10" width="7" style="10" hidden="1" customWidth="1"/>
    <col min="11" max="11" width="6.44140625" style="10" customWidth="1"/>
    <col min="12" max="12" width="7.5546875" style="10" hidden="1" customWidth="1"/>
    <col min="13" max="13" width="7" style="9" customWidth="1"/>
    <col min="14" max="14" width="7" style="10" hidden="1" customWidth="1"/>
    <col min="15" max="15" width="7.109375" style="10" customWidth="1"/>
    <col min="16" max="16" width="7" style="10" hidden="1" customWidth="1"/>
    <col min="17" max="17" width="7" style="9" customWidth="1"/>
    <col min="18" max="18" width="7" style="10" hidden="1" customWidth="1"/>
    <col min="19" max="19" width="7" style="10" customWidth="1"/>
    <col min="20" max="20" width="7.109375" style="10" hidden="1" customWidth="1"/>
    <col min="21" max="21" width="7" style="9" customWidth="1"/>
    <col min="22" max="22" width="7" style="10" hidden="1" customWidth="1"/>
    <col min="23" max="23" width="7" style="10" customWidth="1"/>
    <col min="24" max="24" width="10" style="10" hidden="1" customWidth="1"/>
    <col min="25" max="25" width="3.554687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263" t="s">
        <v>0</v>
      </c>
      <c r="V1" s="263"/>
      <c r="W1" s="263"/>
      <c r="X1" s="264"/>
    </row>
    <row r="2" spans="1:24" ht="30.6" customHeight="1" x14ac:dyDescent="0.3">
      <c r="A2" s="265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7"/>
    </row>
    <row r="3" spans="1:24" ht="13.8" thickBot="1" x14ac:dyDescent="0.3">
      <c r="A3" s="268"/>
      <c r="B3" s="269"/>
      <c r="C3" s="269"/>
      <c r="D3" s="269"/>
      <c r="E3" s="269"/>
      <c r="F3" s="269"/>
      <c r="G3" s="269"/>
      <c r="H3" s="269"/>
      <c r="K3" s="270"/>
      <c r="L3" s="270"/>
      <c r="O3" s="270"/>
      <c r="P3" s="270"/>
      <c r="S3" s="270"/>
      <c r="T3" s="270"/>
      <c r="W3" s="270" t="s">
        <v>2</v>
      </c>
      <c r="X3" s="271"/>
    </row>
    <row r="4" spans="1:24" s="11" customFormat="1" ht="11.25" customHeight="1" x14ac:dyDescent="0.3">
      <c r="A4" s="229" t="s">
        <v>3</v>
      </c>
      <c r="B4" s="232" t="s">
        <v>4</v>
      </c>
      <c r="C4" s="232" t="s">
        <v>5</v>
      </c>
      <c r="D4" s="235" t="s">
        <v>6</v>
      </c>
      <c r="E4" s="232" t="s">
        <v>7</v>
      </c>
      <c r="F4" s="232" t="s">
        <v>8</v>
      </c>
      <c r="G4" s="232" t="s">
        <v>9</v>
      </c>
      <c r="H4" s="276" t="s">
        <v>10</v>
      </c>
      <c r="I4" s="250" t="s">
        <v>11</v>
      </c>
      <c r="J4" s="251"/>
      <c r="K4" s="251"/>
      <c r="L4" s="252"/>
      <c r="M4" s="250" t="s">
        <v>12</v>
      </c>
      <c r="N4" s="251"/>
      <c r="O4" s="251"/>
      <c r="P4" s="252"/>
      <c r="Q4" s="250" t="s">
        <v>13</v>
      </c>
      <c r="R4" s="251"/>
      <c r="S4" s="251"/>
      <c r="T4" s="252"/>
      <c r="U4" s="250" t="s">
        <v>14</v>
      </c>
      <c r="V4" s="251"/>
      <c r="W4" s="251"/>
      <c r="X4" s="252"/>
    </row>
    <row r="5" spans="1:24" s="11" customFormat="1" ht="11.25" customHeight="1" x14ac:dyDescent="0.3">
      <c r="A5" s="230"/>
      <c r="B5" s="233"/>
      <c r="C5" s="233"/>
      <c r="D5" s="236"/>
      <c r="E5" s="233"/>
      <c r="F5" s="233"/>
      <c r="G5" s="233"/>
      <c r="H5" s="277"/>
      <c r="I5" s="253" t="s">
        <v>15</v>
      </c>
      <c r="J5" s="255" t="s">
        <v>16</v>
      </c>
      <c r="K5" s="255"/>
      <c r="L5" s="256"/>
      <c r="M5" s="253" t="s">
        <v>15</v>
      </c>
      <c r="N5" s="255" t="s">
        <v>16</v>
      </c>
      <c r="O5" s="255"/>
      <c r="P5" s="256"/>
      <c r="Q5" s="253" t="s">
        <v>15</v>
      </c>
      <c r="R5" s="255" t="s">
        <v>16</v>
      </c>
      <c r="S5" s="255"/>
      <c r="T5" s="256"/>
      <c r="U5" s="253" t="s">
        <v>15</v>
      </c>
      <c r="V5" s="255" t="s">
        <v>16</v>
      </c>
      <c r="W5" s="255"/>
      <c r="X5" s="256"/>
    </row>
    <row r="6" spans="1:24" s="11" customFormat="1" ht="11.25" customHeight="1" x14ac:dyDescent="0.3">
      <c r="A6" s="230"/>
      <c r="B6" s="233"/>
      <c r="C6" s="233"/>
      <c r="D6" s="236"/>
      <c r="E6" s="233"/>
      <c r="F6" s="233"/>
      <c r="G6" s="233"/>
      <c r="H6" s="277"/>
      <c r="I6" s="253"/>
      <c r="J6" s="272" t="s">
        <v>17</v>
      </c>
      <c r="K6" s="273"/>
      <c r="L6" s="274" t="s">
        <v>18</v>
      </c>
      <c r="M6" s="253"/>
      <c r="N6" s="272" t="s">
        <v>17</v>
      </c>
      <c r="O6" s="273"/>
      <c r="P6" s="274" t="s">
        <v>18</v>
      </c>
      <c r="Q6" s="253"/>
      <c r="R6" s="272" t="s">
        <v>17</v>
      </c>
      <c r="S6" s="273"/>
      <c r="T6" s="274" t="s">
        <v>18</v>
      </c>
      <c r="U6" s="253"/>
      <c r="V6" s="272" t="s">
        <v>17</v>
      </c>
      <c r="W6" s="273"/>
      <c r="X6" s="274" t="s">
        <v>18</v>
      </c>
    </row>
    <row r="7" spans="1:24" s="11" customFormat="1" ht="49.5" customHeight="1" thickBot="1" x14ac:dyDescent="0.35">
      <c r="A7" s="231"/>
      <c r="B7" s="234"/>
      <c r="C7" s="234"/>
      <c r="D7" s="237"/>
      <c r="E7" s="234"/>
      <c r="F7" s="234"/>
      <c r="G7" s="234"/>
      <c r="H7" s="278"/>
      <c r="I7" s="254"/>
      <c r="J7" s="12" t="s">
        <v>15</v>
      </c>
      <c r="K7" s="13" t="s">
        <v>19</v>
      </c>
      <c r="L7" s="275"/>
      <c r="M7" s="254"/>
      <c r="N7" s="12" t="s">
        <v>15</v>
      </c>
      <c r="O7" s="13" t="s">
        <v>19</v>
      </c>
      <c r="P7" s="275"/>
      <c r="Q7" s="254"/>
      <c r="R7" s="12" t="s">
        <v>15</v>
      </c>
      <c r="S7" s="13" t="s">
        <v>19</v>
      </c>
      <c r="T7" s="275"/>
      <c r="U7" s="254"/>
      <c r="V7" s="12" t="s">
        <v>15</v>
      </c>
      <c r="W7" s="13" t="s">
        <v>19</v>
      </c>
      <c r="X7" s="275"/>
    </row>
    <row r="8" spans="1:24" s="14" customFormat="1" ht="12" customHeight="1" thickBot="1" x14ac:dyDescent="0.35">
      <c r="A8" s="238" t="s">
        <v>20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40"/>
    </row>
    <row r="9" spans="1:24" s="14" customFormat="1" ht="12" customHeight="1" thickBot="1" x14ac:dyDescent="0.35">
      <c r="A9" s="241" t="s">
        <v>21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3"/>
    </row>
    <row r="10" spans="1:24" s="14" customFormat="1" ht="12" customHeight="1" thickBot="1" x14ac:dyDescent="0.35">
      <c r="A10" s="15">
        <v>1</v>
      </c>
      <c r="B10" s="244" t="s">
        <v>22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6"/>
    </row>
    <row r="11" spans="1:24" s="14" customFormat="1" ht="17.25" customHeight="1" thickBot="1" x14ac:dyDescent="0.35">
      <c r="A11" s="16">
        <v>1</v>
      </c>
      <c r="B11" s="17">
        <v>1</v>
      </c>
      <c r="C11" s="247" t="s">
        <v>23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9"/>
    </row>
    <row r="12" spans="1:24" s="14" customFormat="1" ht="24" customHeight="1" thickBot="1" x14ac:dyDescent="0.35">
      <c r="A12" s="282">
        <v>1</v>
      </c>
      <c r="B12" s="260">
        <v>1</v>
      </c>
      <c r="C12" s="284">
        <v>1</v>
      </c>
      <c r="D12" s="236" t="s">
        <v>24</v>
      </c>
      <c r="E12" s="285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67</v>
      </c>
      <c r="N12" s="21">
        <f>50+17</f>
        <v>67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8.35" customHeight="1" thickBot="1" x14ac:dyDescent="0.35">
      <c r="A13" s="258"/>
      <c r="B13" s="283"/>
      <c r="C13" s="220"/>
      <c r="D13" s="222"/>
      <c r="E13" s="286"/>
      <c r="F13" s="287" t="s">
        <v>28</v>
      </c>
      <c r="G13" s="288"/>
      <c r="H13" s="289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67</v>
      </c>
      <c r="N13" s="27">
        <f>N12</f>
        <v>67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57">
        <v>1</v>
      </c>
      <c r="B14" s="259">
        <v>1</v>
      </c>
      <c r="C14" s="261">
        <v>2</v>
      </c>
      <c r="D14" s="279" t="s">
        <v>29</v>
      </c>
      <c r="E14" s="280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58"/>
      <c r="B15" s="260"/>
      <c r="C15" s="262"/>
      <c r="D15" s="237"/>
      <c r="E15" s="281"/>
      <c r="F15" s="226" t="s">
        <v>28</v>
      </c>
      <c r="G15" s="227"/>
      <c r="H15" s="228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290" t="s">
        <v>32</v>
      </c>
      <c r="D16" s="291"/>
      <c r="E16" s="291"/>
      <c r="F16" s="291"/>
      <c r="G16" s="291"/>
      <c r="H16" s="292"/>
      <c r="I16" s="38">
        <f>J16</f>
        <v>44</v>
      </c>
      <c r="J16" s="39">
        <f>J13+J15</f>
        <v>44</v>
      </c>
      <c r="K16" s="39"/>
      <c r="L16" s="40"/>
      <c r="M16" s="38">
        <f>N16</f>
        <v>77</v>
      </c>
      <c r="N16" s="39">
        <f>N13+N15</f>
        <v>77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293" t="s">
        <v>33</v>
      </c>
      <c r="C17" s="294"/>
      <c r="D17" s="294"/>
      <c r="E17" s="294"/>
      <c r="F17" s="294"/>
      <c r="G17" s="294"/>
      <c r="H17" s="295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77</v>
      </c>
      <c r="N17" s="43">
        <f>N16</f>
        <v>77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244" t="s">
        <v>34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6"/>
    </row>
    <row r="19" spans="1:58" s="14" customFormat="1" ht="12" customHeight="1" thickBot="1" x14ac:dyDescent="0.35">
      <c r="A19" s="46">
        <v>2</v>
      </c>
      <c r="B19" s="47">
        <v>1</v>
      </c>
      <c r="C19" s="247" t="s">
        <v>35</v>
      </c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9"/>
    </row>
    <row r="20" spans="1:58" s="14" customFormat="1" ht="18" customHeight="1" x14ac:dyDescent="0.3">
      <c r="A20" s="258">
        <v>2</v>
      </c>
      <c r="B20" s="283">
        <v>1</v>
      </c>
      <c r="C20" s="220">
        <v>1</v>
      </c>
      <c r="D20" s="222" t="s">
        <v>36</v>
      </c>
      <c r="E20" s="285">
        <v>18</v>
      </c>
      <c r="F20" s="296" t="s">
        <v>37</v>
      </c>
      <c r="G20" s="296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9.1" customHeight="1" x14ac:dyDescent="0.3">
      <c r="A21" s="258"/>
      <c r="B21" s="283"/>
      <c r="C21" s="220"/>
      <c r="D21" s="222"/>
      <c r="E21" s="285"/>
      <c r="F21" s="284"/>
      <c r="G21" s="284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6" customHeight="1" x14ac:dyDescent="0.3">
      <c r="A22" s="258"/>
      <c r="B22" s="283"/>
      <c r="C22" s="220"/>
      <c r="D22" s="222"/>
      <c r="E22" s="285"/>
      <c r="F22" s="284"/>
      <c r="G22" s="284"/>
      <c r="H22" s="61" t="s">
        <v>27</v>
      </c>
      <c r="I22" s="62">
        <f>J22+L22</f>
        <v>2.9</v>
      </c>
      <c r="J22" s="63">
        <v>2.9</v>
      </c>
      <c r="K22" s="63"/>
      <c r="L22" s="64"/>
      <c r="M22" s="48">
        <f>N22+P22</f>
        <v>125.5</v>
      </c>
      <c r="N22" s="49"/>
      <c r="O22" s="49"/>
      <c r="P22" s="50">
        <v>125.5</v>
      </c>
      <c r="Q22" s="65">
        <f>R22</f>
        <v>40</v>
      </c>
      <c r="R22" s="66">
        <v>40</v>
      </c>
      <c r="S22" s="66"/>
      <c r="T22" s="67"/>
      <c r="U22" s="65"/>
      <c r="V22" s="66"/>
      <c r="W22" s="66"/>
      <c r="X22" s="67"/>
      <c r="Z22" s="68"/>
    </row>
    <row r="23" spans="1:58" s="14" customFormat="1" ht="84.75" customHeight="1" thickBot="1" x14ac:dyDescent="0.35">
      <c r="A23" s="218"/>
      <c r="B23" s="219"/>
      <c r="C23" s="220"/>
      <c r="D23" s="222"/>
      <c r="E23" s="285"/>
      <c r="F23" s="297"/>
      <c r="G23" s="297"/>
      <c r="H23" s="69" t="s">
        <v>41</v>
      </c>
      <c r="I23" s="70">
        <f>J23+L23</f>
        <v>11.599999999999998</v>
      </c>
      <c r="J23" s="71">
        <f>45-42.2</f>
        <v>2.7999999999999972</v>
      </c>
      <c r="K23" s="71"/>
      <c r="L23" s="72">
        <f>15-6.2</f>
        <v>8.8000000000000007</v>
      </c>
      <c r="M23" s="70"/>
      <c r="N23" s="71"/>
      <c r="O23" s="71"/>
      <c r="P23" s="72"/>
      <c r="Q23" s="73"/>
      <c r="R23" s="74"/>
      <c r="S23" s="74"/>
      <c r="T23" s="75"/>
      <c r="U23" s="73"/>
      <c r="V23" s="74"/>
      <c r="W23" s="74"/>
      <c r="X23" s="75"/>
    </row>
    <row r="24" spans="1:58" s="14" customFormat="1" ht="25.5" customHeight="1" thickBot="1" x14ac:dyDescent="0.35">
      <c r="A24" s="218"/>
      <c r="B24" s="219"/>
      <c r="C24" s="221"/>
      <c r="D24" s="223"/>
      <c r="E24" s="286"/>
      <c r="F24" s="298" t="s">
        <v>28</v>
      </c>
      <c r="G24" s="299"/>
      <c r="H24" s="300"/>
      <c r="I24" s="76">
        <f>SUM(I20:I23)</f>
        <v>253.2</v>
      </c>
      <c r="J24" s="77">
        <f>SUM(J20:J23)</f>
        <v>244.39999999999998</v>
      </c>
      <c r="K24" s="77">
        <f>SUM(K20:K23)</f>
        <v>0</v>
      </c>
      <c r="L24" s="29">
        <f t="shared" ref="L24" si="2">SUM(L20:L23)</f>
        <v>8.8000000000000007</v>
      </c>
      <c r="M24" s="76">
        <f t="shared" ref="M24:M27" si="3">N24+P24</f>
        <v>363.4</v>
      </c>
      <c r="N24" s="77">
        <f>SUM(N20:N23)</f>
        <v>237.9</v>
      </c>
      <c r="O24" s="77">
        <f>O20+O23</f>
        <v>0</v>
      </c>
      <c r="P24" s="29">
        <f t="shared" ref="P24" si="4">SUM(P20:P23)</f>
        <v>125.5</v>
      </c>
      <c r="Q24" s="76">
        <f>R24+T24</f>
        <v>280.89999999999998</v>
      </c>
      <c r="R24" s="77">
        <f>R20+R23+R22</f>
        <v>280.89999999999998</v>
      </c>
      <c r="S24" s="77">
        <f>S20+S23</f>
        <v>0</v>
      </c>
      <c r="T24" s="78">
        <f>T20+T23</f>
        <v>0</v>
      </c>
      <c r="U24" s="76">
        <f>V24+X24</f>
        <v>240.9</v>
      </c>
      <c r="V24" s="77">
        <f>V20+V23</f>
        <v>240.9</v>
      </c>
      <c r="W24" s="77">
        <f>W20+W23</f>
        <v>0</v>
      </c>
      <c r="X24" s="78">
        <f>X20+X23</f>
        <v>0</v>
      </c>
    </row>
    <row r="25" spans="1:58" s="85" customFormat="1" ht="26.25" customHeight="1" x14ac:dyDescent="0.3">
      <c r="A25" s="218">
        <v>2</v>
      </c>
      <c r="B25" s="219">
        <v>1</v>
      </c>
      <c r="C25" s="221">
        <v>2</v>
      </c>
      <c r="D25" s="223" t="s">
        <v>42</v>
      </c>
      <c r="E25" s="286">
        <v>18</v>
      </c>
      <c r="F25" s="306" t="s">
        <v>37</v>
      </c>
      <c r="G25" s="306" t="s">
        <v>43</v>
      </c>
      <c r="H25" s="79" t="s">
        <v>27</v>
      </c>
      <c r="I25" s="80">
        <f>J25+L25</f>
        <v>60.6</v>
      </c>
      <c r="J25" s="81"/>
      <c r="K25" s="81"/>
      <c r="L25" s="82">
        <v>60.6</v>
      </c>
      <c r="M25" s="80">
        <f>N25+P25</f>
        <v>248.4</v>
      </c>
      <c r="N25" s="81"/>
      <c r="O25" s="81"/>
      <c r="P25" s="82">
        <f>175+12+61.4</f>
        <v>248.4</v>
      </c>
      <c r="Q25" s="83"/>
      <c r="R25" s="81"/>
      <c r="S25" s="81"/>
      <c r="T25" s="84"/>
      <c r="U25" s="83"/>
      <c r="V25" s="81"/>
      <c r="W25" s="81"/>
      <c r="X25" s="84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s="85" customFormat="1" ht="30.75" customHeight="1" x14ac:dyDescent="0.3">
      <c r="A26" s="218"/>
      <c r="B26" s="219"/>
      <c r="C26" s="261"/>
      <c r="D26" s="279"/>
      <c r="E26" s="280"/>
      <c r="F26" s="284"/>
      <c r="G26" s="284"/>
      <c r="H26" s="86" t="s">
        <v>44</v>
      </c>
      <c r="I26" s="87">
        <f t="shared" ref="I26:I28" si="5">J26+L26</f>
        <v>13.4</v>
      </c>
      <c r="J26" s="88"/>
      <c r="K26" s="88"/>
      <c r="L26" s="89">
        <v>13.4</v>
      </c>
      <c r="M26" s="90">
        <f t="shared" si="3"/>
        <v>210.4</v>
      </c>
      <c r="N26" s="88"/>
      <c r="O26" s="88"/>
      <c r="P26" s="89">
        <v>210.4</v>
      </c>
      <c r="Q26" s="91"/>
      <c r="R26" s="88"/>
      <c r="S26" s="88"/>
      <c r="T26" s="92"/>
      <c r="U26" s="91"/>
      <c r="V26" s="88"/>
      <c r="W26" s="88"/>
      <c r="X26" s="9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30.75" customHeight="1" x14ac:dyDescent="0.3">
      <c r="A27" s="218"/>
      <c r="B27" s="219"/>
      <c r="C27" s="261"/>
      <c r="D27" s="279"/>
      <c r="E27" s="280"/>
      <c r="F27" s="284"/>
      <c r="G27" s="284"/>
      <c r="H27" s="93" t="s">
        <v>45</v>
      </c>
      <c r="I27" s="87">
        <f t="shared" si="5"/>
        <v>2.4</v>
      </c>
      <c r="J27" s="88"/>
      <c r="K27" s="88"/>
      <c r="L27" s="94">
        <v>2.4</v>
      </c>
      <c r="M27" s="90">
        <f t="shared" si="3"/>
        <v>37.1</v>
      </c>
      <c r="N27" s="88"/>
      <c r="O27" s="88"/>
      <c r="P27" s="89">
        <v>37.1</v>
      </c>
      <c r="Q27" s="91"/>
      <c r="R27" s="88"/>
      <c r="S27" s="88"/>
      <c r="T27" s="92"/>
      <c r="U27" s="91"/>
      <c r="V27" s="88"/>
      <c r="W27" s="88"/>
      <c r="X27" s="9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24.75" customHeight="1" thickBot="1" x14ac:dyDescent="0.35">
      <c r="A28" s="218"/>
      <c r="B28" s="219"/>
      <c r="C28" s="261"/>
      <c r="D28" s="279"/>
      <c r="E28" s="280"/>
      <c r="F28" s="262"/>
      <c r="G28" s="262"/>
      <c r="H28" s="93" t="s">
        <v>46</v>
      </c>
      <c r="I28" s="87">
        <f t="shared" si="5"/>
        <v>0</v>
      </c>
      <c r="J28" s="95"/>
      <c r="K28" s="95"/>
      <c r="L28" s="96"/>
      <c r="M28" s="87">
        <f>P28</f>
        <v>33.299999999999997</v>
      </c>
      <c r="N28" s="95"/>
      <c r="O28" s="95"/>
      <c r="P28" s="96">
        <v>33.299999999999997</v>
      </c>
      <c r="Q28" s="97"/>
      <c r="R28" s="95"/>
      <c r="S28" s="95"/>
      <c r="T28" s="98"/>
      <c r="U28" s="97"/>
      <c r="V28" s="95"/>
      <c r="W28" s="95"/>
      <c r="X28" s="9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15.75" customHeight="1" thickBot="1" x14ac:dyDescent="0.35">
      <c r="A29" s="301"/>
      <c r="B29" s="302"/>
      <c r="C29" s="303"/>
      <c r="D29" s="304"/>
      <c r="E29" s="305"/>
      <c r="F29" s="226" t="s">
        <v>28</v>
      </c>
      <c r="G29" s="227"/>
      <c r="H29" s="228"/>
      <c r="I29" s="26">
        <f>SUM(J29+L29)</f>
        <v>76.400000000000006</v>
      </c>
      <c r="J29" s="27">
        <f t="shared" ref="J29:K29" si="6">SUM(J28)</f>
        <v>0</v>
      </c>
      <c r="K29" s="27">
        <f t="shared" si="6"/>
        <v>0</v>
      </c>
      <c r="L29" s="29">
        <f>SUM(L25:L28)</f>
        <v>76.400000000000006</v>
      </c>
      <c r="M29" s="26">
        <f>N29+P29</f>
        <v>529.20000000000005</v>
      </c>
      <c r="N29" s="27"/>
      <c r="O29" s="27"/>
      <c r="P29" s="29">
        <f>SUM(P25:P28)</f>
        <v>529.20000000000005</v>
      </c>
      <c r="Q29" s="26"/>
      <c r="R29" s="27"/>
      <c r="S29" s="27"/>
      <c r="T29" s="29"/>
      <c r="U29" s="26"/>
      <c r="V29" s="27"/>
      <c r="W29" s="27"/>
      <c r="X29" s="29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3.25" customHeight="1" x14ac:dyDescent="0.3">
      <c r="A30" s="218">
        <v>2</v>
      </c>
      <c r="B30" s="219">
        <v>1</v>
      </c>
      <c r="C30" s="261">
        <v>3</v>
      </c>
      <c r="D30" s="236" t="s">
        <v>47</v>
      </c>
      <c r="E30" s="280">
        <v>18</v>
      </c>
      <c r="F30" s="306" t="s">
        <v>37</v>
      </c>
      <c r="G30" s="284" t="s">
        <v>48</v>
      </c>
      <c r="H30" s="86" t="s">
        <v>49</v>
      </c>
      <c r="I30" s="90">
        <f>J30+L30</f>
        <v>258.3</v>
      </c>
      <c r="J30" s="88"/>
      <c r="K30" s="88"/>
      <c r="L30" s="89">
        <v>258.3</v>
      </c>
      <c r="M30" s="90">
        <f>P30</f>
        <v>70</v>
      </c>
      <c r="N30" s="88"/>
      <c r="O30" s="88"/>
      <c r="P30" s="99">
        <v>70</v>
      </c>
      <c r="Q30" s="91"/>
      <c r="R30" s="88"/>
      <c r="S30" s="88"/>
      <c r="T30" s="92"/>
      <c r="U30" s="91"/>
      <c r="V30" s="88"/>
      <c r="W30" s="88"/>
      <c r="X30" s="9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23.25" customHeight="1" thickBot="1" x14ac:dyDescent="0.35">
      <c r="A31" s="218"/>
      <c r="B31" s="219"/>
      <c r="C31" s="261"/>
      <c r="D31" s="236"/>
      <c r="E31" s="280"/>
      <c r="F31" s="284"/>
      <c r="G31" s="284"/>
      <c r="H31" s="93" t="s">
        <v>27</v>
      </c>
      <c r="I31" s="100">
        <f>J31+L31</f>
        <v>34.6</v>
      </c>
      <c r="J31" s="101"/>
      <c r="K31" s="102"/>
      <c r="L31" s="103">
        <v>34.6</v>
      </c>
      <c r="M31" s="100">
        <f>N31+P31</f>
        <v>0</v>
      </c>
      <c r="N31" s="101"/>
      <c r="O31" s="101"/>
      <c r="P31" s="103"/>
      <c r="Q31" s="91"/>
      <c r="R31" s="88"/>
      <c r="S31" s="88"/>
      <c r="T31" s="92"/>
      <c r="U31" s="91"/>
      <c r="V31" s="88"/>
      <c r="W31" s="88"/>
      <c r="X31" s="9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thickBot="1" x14ac:dyDescent="0.35">
      <c r="A32" s="301"/>
      <c r="B32" s="302"/>
      <c r="C32" s="303"/>
      <c r="D32" s="222"/>
      <c r="E32" s="305"/>
      <c r="F32" s="226" t="s">
        <v>28</v>
      </c>
      <c r="G32" s="227"/>
      <c r="H32" s="228"/>
      <c r="I32" s="26">
        <f>SUM(J32+L32)</f>
        <v>292.90000000000003</v>
      </c>
      <c r="J32" s="27">
        <f>J30+J31</f>
        <v>0</v>
      </c>
      <c r="K32" s="27">
        <f>K30+K31</f>
        <v>0</v>
      </c>
      <c r="L32" s="29">
        <f>L30+L31</f>
        <v>292.90000000000003</v>
      </c>
      <c r="M32" s="26">
        <f>N32+P32</f>
        <v>70</v>
      </c>
      <c r="N32" s="27">
        <f>N30+N31</f>
        <v>0</v>
      </c>
      <c r="O32" s="27">
        <f>O30+O31</f>
        <v>0</v>
      </c>
      <c r="P32" s="29">
        <f>P30+P31</f>
        <v>70</v>
      </c>
      <c r="Q32" s="26"/>
      <c r="R32" s="27">
        <f>R30+R31</f>
        <v>0</v>
      </c>
      <c r="S32" s="27">
        <f>S30+S31</f>
        <v>0</v>
      </c>
      <c r="T32" s="29">
        <f>T30+T31</f>
        <v>0</v>
      </c>
      <c r="U32" s="26"/>
      <c r="V32" s="27">
        <f>V30+V31</f>
        <v>0</v>
      </c>
      <c r="W32" s="27">
        <f>W30+W31</f>
        <v>0</v>
      </c>
      <c r="X32" s="29">
        <f>X30+X31</f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14" customFormat="1" ht="15.75" customHeight="1" thickBot="1" x14ac:dyDescent="0.35">
      <c r="A33" s="46">
        <v>2</v>
      </c>
      <c r="B33" s="104">
        <v>1</v>
      </c>
      <c r="C33" s="307" t="s">
        <v>32</v>
      </c>
      <c r="D33" s="308"/>
      <c r="E33" s="308"/>
      <c r="F33" s="308"/>
      <c r="G33" s="308"/>
      <c r="H33" s="309"/>
      <c r="I33" s="105">
        <f t="shared" ref="I33" si="7">J33+L33</f>
        <v>622.5</v>
      </c>
      <c r="J33" s="106">
        <f>J32+J29+J24</f>
        <v>244.39999999999998</v>
      </c>
      <c r="K33" s="106">
        <f>K32+K29+K24</f>
        <v>0</v>
      </c>
      <c r="L33" s="106">
        <f>L32+L29+L24</f>
        <v>378.10000000000008</v>
      </c>
      <c r="M33" s="105">
        <f t="shared" ref="M33" si="8">N33+P33</f>
        <v>962.6</v>
      </c>
      <c r="N33" s="106">
        <f>N32+N29+N24</f>
        <v>237.9</v>
      </c>
      <c r="O33" s="106">
        <f>O32+O29+O24</f>
        <v>0</v>
      </c>
      <c r="P33" s="106">
        <f>P32+P29+P24</f>
        <v>724.7</v>
      </c>
      <c r="Q33" s="105">
        <f t="shared" ref="Q33" si="9">R33+T33</f>
        <v>280.89999999999998</v>
      </c>
      <c r="R33" s="106">
        <f>R32+R29+R24</f>
        <v>280.89999999999998</v>
      </c>
      <c r="S33" s="106">
        <f>S32+S29+S24</f>
        <v>0</v>
      </c>
      <c r="T33" s="106">
        <f>T32+T29+T24</f>
        <v>0</v>
      </c>
      <c r="U33" s="105">
        <f t="shared" ref="U33" si="10">V33+X33</f>
        <v>240.9</v>
      </c>
      <c r="V33" s="106">
        <f>V32+V29+V24</f>
        <v>240.9</v>
      </c>
      <c r="W33" s="106">
        <f>W32+W29+W24</f>
        <v>0</v>
      </c>
      <c r="X33" s="107">
        <f>X32+X29+X24</f>
        <v>0</v>
      </c>
    </row>
    <row r="34" spans="1:58" s="14" customFormat="1" ht="15.9" customHeight="1" thickBot="1" x14ac:dyDescent="0.35">
      <c r="A34" s="16">
        <v>2</v>
      </c>
      <c r="B34" s="17">
        <v>2</v>
      </c>
      <c r="C34" s="247" t="s">
        <v>50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9"/>
    </row>
    <row r="35" spans="1:58" s="14" customFormat="1" ht="63" customHeight="1" thickBot="1" x14ac:dyDescent="0.35">
      <c r="A35" s="282">
        <v>2</v>
      </c>
      <c r="B35" s="260">
        <v>2</v>
      </c>
      <c r="C35" s="284">
        <v>1</v>
      </c>
      <c r="D35" s="236" t="s">
        <v>51</v>
      </c>
      <c r="E35" s="310">
        <v>18</v>
      </c>
      <c r="F35" s="108" t="s">
        <v>37</v>
      </c>
      <c r="G35" s="108" t="s">
        <v>52</v>
      </c>
      <c r="H35" s="61" t="s">
        <v>39</v>
      </c>
      <c r="I35" s="109">
        <v>212</v>
      </c>
      <c r="J35" s="49">
        <v>212</v>
      </c>
      <c r="K35" s="49"/>
      <c r="L35" s="50"/>
      <c r="M35" s="110">
        <v>212</v>
      </c>
      <c r="N35" s="52">
        <v>212</v>
      </c>
      <c r="O35" s="52"/>
      <c r="P35" s="53"/>
      <c r="Q35" s="110">
        <v>212</v>
      </c>
      <c r="R35" s="52">
        <v>212</v>
      </c>
      <c r="S35" s="49"/>
      <c r="T35" s="50"/>
      <c r="U35" s="110">
        <v>212</v>
      </c>
      <c r="V35" s="52">
        <v>212</v>
      </c>
      <c r="W35" s="49"/>
      <c r="X35" s="50"/>
    </row>
    <row r="36" spans="1:58" s="14" customFormat="1" ht="56.25" customHeight="1" thickBot="1" x14ac:dyDescent="0.35">
      <c r="A36" s="282"/>
      <c r="B36" s="260"/>
      <c r="C36" s="284"/>
      <c r="D36" s="236"/>
      <c r="E36" s="310"/>
      <c r="F36" s="287" t="s">
        <v>28</v>
      </c>
      <c r="G36" s="288"/>
      <c r="H36" s="289"/>
      <c r="I36" s="35">
        <f t="shared" ref="I36:L36" si="11">SUM(I35)</f>
        <v>212</v>
      </c>
      <c r="J36" s="27">
        <f t="shared" si="11"/>
        <v>212</v>
      </c>
      <c r="K36" s="27">
        <f t="shared" si="11"/>
        <v>0</v>
      </c>
      <c r="L36" s="29">
        <f t="shared" si="11"/>
        <v>0</v>
      </c>
      <c r="M36" s="30">
        <f>M35</f>
        <v>212</v>
      </c>
      <c r="N36" s="30">
        <f>N35</f>
        <v>212</v>
      </c>
      <c r="O36" s="30"/>
      <c r="P36" s="31"/>
      <c r="Q36" s="30">
        <f>Q35</f>
        <v>212</v>
      </c>
      <c r="R36" s="30">
        <f>R35</f>
        <v>212</v>
      </c>
      <c r="S36" s="27"/>
      <c r="T36" s="29"/>
      <c r="U36" s="30">
        <f>U35</f>
        <v>212</v>
      </c>
      <c r="V36" s="30">
        <f>V35</f>
        <v>212</v>
      </c>
      <c r="W36" s="27"/>
      <c r="X36" s="29"/>
    </row>
    <row r="37" spans="1:58" s="14" customFormat="1" ht="18.75" customHeight="1" thickBot="1" x14ac:dyDescent="0.35">
      <c r="A37" s="257">
        <v>2</v>
      </c>
      <c r="B37" s="259">
        <v>2</v>
      </c>
      <c r="C37" s="261">
        <v>2</v>
      </c>
      <c r="D37" s="279" t="s">
        <v>53</v>
      </c>
      <c r="E37" s="280">
        <v>18</v>
      </c>
      <c r="F37" s="33" t="s">
        <v>37</v>
      </c>
      <c r="G37" s="33" t="s">
        <v>54</v>
      </c>
      <c r="H37" s="34" t="s">
        <v>39</v>
      </c>
      <c r="I37" s="111">
        <f>SUM(J37,L37)</f>
        <v>3.7</v>
      </c>
      <c r="J37" s="21">
        <f>3.5+0.2</f>
        <v>3.7</v>
      </c>
      <c r="K37" s="21"/>
      <c r="L37" s="22"/>
      <c r="M37" s="111">
        <v>3.5</v>
      </c>
      <c r="N37" s="21">
        <v>3.5</v>
      </c>
      <c r="O37" s="21"/>
      <c r="P37" s="22"/>
      <c r="Q37" s="111">
        <v>3.5</v>
      </c>
      <c r="R37" s="21">
        <v>3.5</v>
      </c>
      <c r="S37" s="21"/>
      <c r="T37" s="22"/>
      <c r="U37" s="111">
        <v>3.5</v>
      </c>
      <c r="V37" s="21">
        <v>3.5</v>
      </c>
      <c r="W37" s="21"/>
      <c r="X37" s="22"/>
    </row>
    <row r="38" spans="1:58" s="14" customFormat="1" ht="16.5" customHeight="1" thickBot="1" x14ac:dyDescent="0.35">
      <c r="A38" s="282"/>
      <c r="B38" s="260"/>
      <c r="C38" s="284"/>
      <c r="D38" s="236"/>
      <c r="E38" s="310"/>
      <c r="F38" s="287" t="s">
        <v>28</v>
      </c>
      <c r="G38" s="288"/>
      <c r="H38" s="289"/>
      <c r="I38" s="35">
        <f t="shared" ref="I38:L38" si="12">SUM(I37)</f>
        <v>3.7</v>
      </c>
      <c r="J38" s="27">
        <f t="shared" si="12"/>
        <v>3.7</v>
      </c>
      <c r="K38" s="27">
        <f t="shared" si="12"/>
        <v>0</v>
      </c>
      <c r="L38" s="29">
        <f t="shared" si="12"/>
        <v>0</v>
      </c>
      <c r="M38" s="27">
        <f>M37</f>
        <v>3.5</v>
      </c>
      <c r="N38" s="27">
        <f>N37</f>
        <v>3.5</v>
      </c>
      <c r="O38" s="27"/>
      <c r="P38" s="29"/>
      <c r="Q38" s="27">
        <f>Q37</f>
        <v>3.5</v>
      </c>
      <c r="R38" s="27">
        <f>R37</f>
        <v>3.5</v>
      </c>
      <c r="S38" s="27"/>
      <c r="T38" s="29"/>
      <c r="U38" s="27">
        <f>U37</f>
        <v>3.5</v>
      </c>
      <c r="V38" s="27">
        <f>V37</f>
        <v>3.5</v>
      </c>
      <c r="W38" s="27"/>
      <c r="X38" s="29"/>
    </row>
    <row r="39" spans="1:58" s="11" customFormat="1" ht="20.25" customHeight="1" thickBot="1" x14ac:dyDescent="0.35">
      <c r="A39" s="218">
        <v>2</v>
      </c>
      <c r="B39" s="219">
        <v>2</v>
      </c>
      <c r="C39" s="261">
        <v>3</v>
      </c>
      <c r="D39" s="223" t="s">
        <v>55</v>
      </c>
      <c r="E39" s="286">
        <v>18</v>
      </c>
      <c r="F39" s="33" t="s">
        <v>37</v>
      </c>
      <c r="G39" s="33" t="s">
        <v>56</v>
      </c>
      <c r="H39" s="34" t="s">
        <v>39</v>
      </c>
      <c r="I39" s="20">
        <f>J39+L39</f>
        <v>1.6</v>
      </c>
      <c r="J39" s="21">
        <v>1.6</v>
      </c>
      <c r="K39" s="21"/>
      <c r="L39" s="22"/>
      <c r="M39" s="20">
        <f>N39+P39</f>
        <v>1.6</v>
      </c>
      <c r="N39" s="21">
        <v>1.6</v>
      </c>
      <c r="O39" s="21"/>
      <c r="P39" s="22"/>
      <c r="Q39" s="20">
        <f>R39+T39</f>
        <v>1.6</v>
      </c>
      <c r="R39" s="21">
        <v>1.6</v>
      </c>
      <c r="S39" s="21"/>
      <c r="T39" s="22"/>
      <c r="U39" s="20">
        <f>V39+X39</f>
        <v>1.6</v>
      </c>
      <c r="V39" s="21">
        <v>1.6</v>
      </c>
      <c r="W39" s="21"/>
      <c r="X39" s="22"/>
    </row>
    <row r="40" spans="1:58" s="11" customFormat="1" ht="24.75" customHeight="1" thickBot="1" x14ac:dyDescent="0.35">
      <c r="A40" s="257"/>
      <c r="B40" s="259"/>
      <c r="C40" s="284"/>
      <c r="D40" s="279"/>
      <c r="E40" s="280"/>
      <c r="F40" s="287" t="s">
        <v>28</v>
      </c>
      <c r="G40" s="288"/>
      <c r="H40" s="289"/>
      <c r="I40" s="112">
        <f t="shared" ref="I40:L40" si="13">SUM(I39)</f>
        <v>1.6</v>
      </c>
      <c r="J40" s="113">
        <f t="shared" si="13"/>
        <v>1.6</v>
      </c>
      <c r="K40" s="113">
        <f t="shared" si="13"/>
        <v>0</v>
      </c>
      <c r="L40" s="113">
        <f t="shared" si="13"/>
        <v>0</v>
      </c>
      <c r="M40" s="113">
        <f>M39</f>
        <v>1.6</v>
      </c>
      <c r="N40" s="113">
        <f>N39</f>
        <v>1.6</v>
      </c>
      <c r="O40" s="113"/>
      <c r="P40" s="29"/>
      <c r="Q40" s="113">
        <f>Q39</f>
        <v>1.6</v>
      </c>
      <c r="R40" s="113">
        <f>R39</f>
        <v>1.6</v>
      </c>
      <c r="S40" s="113"/>
      <c r="T40" s="29"/>
      <c r="U40" s="113">
        <f>U39</f>
        <v>1.6</v>
      </c>
      <c r="V40" s="113">
        <f>V39</f>
        <v>1.6</v>
      </c>
      <c r="W40" s="113"/>
      <c r="X40" s="29"/>
    </row>
    <row r="41" spans="1:58" s="14" customFormat="1" ht="12.75" customHeight="1" thickBot="1" x14ac:dyDescent="0.35">
      <c r="A41" s="114">
        <v>2</v>
      </c>
      <c r="B41" s="115">
        <v>2</v>
      </c>
      <c r="C41" s="311" t="s">
        <v>32</v>
      </c>
      <c r="D41" s="312"/>
      <c r="E41" s="312"/>
      <c r="F41" s="312"/>
      <c r="G41" s="312"/>
      <c r="H41" s="313"/>
      <c r="I41" s="116">
        <f t="shared" ref="I41" si="14">SUM(J41+L41)</f>
        <v>217.29999999999998</v>
      </c>
      <c r="J41" s="117">
        <f>SUM(J36,J38,J40)</f>
        <v>217.29999999999998</v>
      </c>
      <c r="K41" s="118">
        <f t="shared" ref="K41:L41" si="15">SUM(K36,K38)</f>
        <v>0</v>
      </c>
      <c r="L41" s="119">
        <f t="shared" si="15"/>
        <v>0</v>
      </c>
      <c r="M41" s="116">
        <f t="shared" ref="M41" si="16">SUM(N41+P41)</f>
        <v>217.1</v>
      </c>
      <c r="N41" s="117">
        <f>SUM(N36,N38,N40)</f>
        <v>217.1</v>
      </c>
      <c r="O41" s="118">
        <f t="shared" ref="O41:P41" si="17">SUM(O36,O38)</f>
        <v>0</v>
      </c>
      <c r="P41" s="119">
        <f t="shared" si="17"/>
        <v>0</v>
      </c>
      <c r="Q41" s="116">
        <f t="shared" ref="Q41" si="18">SUM(R41+T41)</f>
        <v>217.1</v>
      </c>
      <c r="R41" s="117">
        <f>SUM(R36,R38,R40)</f>
        <v>217.1</v>
      </c>
      <c r="S41" s="118">
        <f t="shared" ref="S41:T41" si="19">SUM(S36,S38)</f>
        <v>0</v>
      </c>
      <c r="T41" s="119">
        <f t="shared" si="19"/>
        <v>0</v>
      </c>
      <c r="U41" s="116">
        <f t="shared" ref="U41" si="20">SUM(V41+X41)</f>
        <v>217.1</v>
      </c>
      <c r="V41" s="117">
        <f>SUM(V36,V38,V40)</f>
        <v>217.1</v>
      </c>
      <c r="W41" s="118">
        <f t="shared" ref="W41:X41" si="21">SUM(W36,W38)</f>
        <v>0</v>
      </c>
      <c r="X41" s="119">
        <f t="shared" si="21"/>
        <v>0</v>
      </c>
    </row>
    <row r="42" spans="1:58" s="14" customFormat="1" ht="12.75" customHeight="1" thickBot="1" x14ac:dyDescent="0.35">
      <c r="A42" s="120">
        <v>2</v>
      </c>
      <c r="B42" s="314" t="s">
        <v>33</v>
      </c>
      <c r="C42" s="294"/>
      <c r="D42" s="294"/>
      <c r="E42" s="294"/>
      <c r="F42" s="294"/>
      <c r="G42" s="294"/>
      <c r="H42" s="295"/>
      <c r="I42" s="121">
        <f t="shared" ref="I42:X42" si="22">SUM(I33,I41)</f>
        <v>839.8</v>
      </c>
      <c r="J42" s="43">
        <f t="shared" si="22"/>
        <v>461.69999999999993</v>
      </c>
      <c r="K42" s="43">
        <f t="shared" si="22"/>
        <v>0</v>
      </c>
      <c r="L42" s="44">
        <f t="shared" si="22"/>
        <v>378.10000000000008</v>
      </c>
      <c r="M42" s="121">
        <f t="shared" si="22"/>
        <v>1179.7</v>
      </c>
      <c r="N42" s="43">
        <f t="shared" si="22"/>
        <v>455</v>
      </c>
      <c r="O42" s="43">
        <f t="shared" si="22"/>
        <v>0</v>
      </c>
      <c r="P42" s="44">
        <f t="shared" si="22"/>
        <v>724.7</v>
      </c>
      <c r="Q42" s="121">
        <f t="shared" si="22"/>
        <v>498</v>
      </c>
      <c r="R42" s="43">
        <f t="shared" si="22"/>
        <v>498</v>
      </c>
      <c r="S42" s="43">
        <f t="shared" si="22"/>
        <v>0</v>
      </c>
      <c r="T42" s="44">
        <f t="shared" si="22"/>
        <v>0</v>
      </c>
      <c r="U42" s="121">
        <f t="shared" si="22"/>
        <v>458</v>
      </c>
      <c r="V42" s="43">
        <f t="shared" si="22"/>
        <v>458</v>
      </c>
      <c r="W42" s="43">
        <f t="shared" si="22"/>
        <v>0</v>
      </c>
      <c r="X42" s="44">
        <f t="shared" si="22"/>
        <v>0</v>
      </c>
    </row>
    <row r="43" spans="1:58" s="14" customFormat="1" ht="12" customHeight="1" thickBot="1" x14ac:dyDescent="0.35">
      <c r="A43" s="41">
        <v>3</v>
      </c>
      <c r="B43" s="244" t="s">
        <v>57</v>
      </c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6"/>
    </row>
    <row r="44" spans="1:58" s="14" customFormat="1" ht="13.5" customHeight="1" thickBot="1" x14ac:dyDescent="0.25">
      <c r="A44" s="16">
        <v>3</v>
      </c>
      <c r="B44" s="47">
        <v>1</v>
      </c>
      <c r="C44" s="315" t="s">
        <v>58</v>
      </c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7"/>
    </row>
    <row r="45" spans="1:58" s="123" customFormat="1" ht="34.35" customHeight="1" x14ac:dyDescent="0.3">
      <c r="A45" s="282">
        <v>3</v>
      </c>
      <c r="B45" s="260">
        <v>1</v>
      </c>
      <c r="C45" s="284">
        <v>1</v>
      </c>
      <c r="D45" s="236" t="s">
        <v>59</v>
      </c>
      <c r="E45" s="318" t="s">
        <v>60</v>
      </c>
      <c r="F45" s="220" t="s">
        <v>61</v>
      </c>
      <c r="G45" s="220" t="s">
        <v>62</v>
      </c>
      <c r="H45" s="122" t="s">
        <v>27</v>
      </c>
      <c r="I45" s="48">
        <f>J45+L45</f>
        <v>105.9</v>
      </c>
      <c r="J45" s="49">
        <v>105.9</v>
      </c>
      <c r="K45" s="49">
        <v>75.099999999999994</v>
      </c>
      <c r="L45" s="53"/>
      <c r="M45" s="51">
        <f>N45+P45</f>
        <v>154.30000000000001</v>
      </c>
      <c r="N45" s="52">
        <f>117.3+1</f>
        <v>118.3</v>
      </c>
      <c r="O45" s="52">
        <f>83.6-0.7</f>
        <v>82.899999999999991</v>
      </c>
      <c r="P45" s="53">
        <v>36</v>
      </c>
      <c r="Q45" s="51">
        <f>R45+T45</f>
        <v>120</v>
      </c>
      <c r="R45" s="52">
        <v>120</v>
      </c>
      <c r="S45" s="52">
        <v>86.6</v>
      </c>
      <c r="T45" s="53"/>
      <c r="U45" s="51">
        <f>V45+X45</f>
        <v>120</v>
      </c>
      <c r="V45" s="52">
        <v>120</v>
      </c>
      <c r="W45" s="52">
        <v>86.6</v>
      </c>
      <c r="X45" s="53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123" customFormat="1" ht="34.35" customHeight="1" x14ac:dyDescent="0.3">
      <c r="A46" s="282"/>
      <c r="B46" s="260"/>
      <c r="C46" s="284"/>
      <c r="D46" s="236"/>
      <c r="E46" s="318"/>
      <c r="F46" s="220"/>
      <c r="G46" s="220"/>
      <c r="H46" s="122" t="s">
        <v>39</v>
      </c>
      <c r="I46" s="48"/>
      <c r="J46" s="49"/>
      <c r="K46" s="49"/>
      <c r="L46" s="53"/>
      <c r="M46" s="51">
        <f>N46+P46</f>
        <v>3</v>
      </c>
      <c r="N46" s="52">
        <v>3</v>
      </c>
      <c r="O46" s="52">
        <v>3</v>
      </c>
      <c r="P46" s="53"/>
      <c r="Q46" s="51"/>
      <c r="R46" s="52"/>
      <c r="S46" s="52"/>
      <c r="T46" s="53"/>
      <c r="U46" s="51"/>
      <c r="V46" s="52"/>
      <c r="W46" s="52"/>
      <c r="X46" s="53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s="14" customFormat="1" ht="34.35" customHeight="1" thickBot="1" x14ac:dyDescent="0.35">
      <c r="A47" s="282"/>
      <c r="B47" s="260"/>
      <c r="C47" s="284"/>
      <c r="D47" s="236"/>
      <c r="E47" s="318"/>
      <c r="F47" s="221"/>
      <c r="G47" s="221"/>
      <c r="H47" s="124" t="s">
        <v>63</v>
      </c>
      <c r="I47" s="51">
        <f>J47+L47</f>
        <v>85</v>
      </c>
      <c r="J47" s="59">
        <f>55+20+10</f>
        <v>85</v>
      </c>
      <c r="K47" s="59">
        <f>2+3</f>
        <v>5</v>
      </c>
      <c r="L47" s="60"/>
      <c r="M47" s="51">
        <f>N47+P47</f>
        <v>100</v>
      </c>
      <c r="N47" s="59">
        <v>100</v>
      </c>
      <c r="O47" s="59">
        <v>5</v>
      </c>
      <c r="P47" s="60"/>
      <c r="Q47" s="51">
        <f>R47+T47</f>
        <v>100</v>
      </c>
      <c r="R47" s="59">
        <v>100</v>
      </c>
      <c r="S47" s="59">
        <v>5</v>
      </c>
      <c r="T47" s="60"/>
      <c r="U47" s="51">
        <f>V47</f>
        <v>100</v>
      </c>
      <c r="V47" s="59">
        <v>100</v>
      </c>
      <c r="W47" s="59">
        <v>5</v>
      </c>
      <c r="X47" s="60"/>
    </row>
    <row r="48" spans="1:58" s="14" customFormat="1" ht="34.35" customHeight="1" thickBot="1" x14ac:dyDescent="0.35">
      <c r="A48" s="258"/>
      <c r="B48" s="283"/>
      <c r="C48" s="220"/>
      <c r="D48" s="222"/>
      <c r="E48" s="319"/>
      <c r="F48" s="226" t="s">
        <v>28</v>
      </c>
      <c r="G48" s="227"/>
      <c r="H48" s="228"/>
      <c r="I48" s="26">
        <f>J48+L48</f>
        <v>190.9</v>
      </c>
      <c r="J48" s="35">
        <f>SUM(J45:J47,)</f>
        <v>190.9</v>
      </c>
      <c r="K48" s="35">
        <f>SUM(K45:K47,)</f>
        <v>80.099999999999994</v>
      </c>
      <c r="L48" s="125">
        <f>SUM(L45:L47,)</f>
        <v>0</v>
      </c>
      <c r="M48" s="26">
        <f>N48+P48</f>
        <v>257.3</v>
      </c>
      <c r="N48" s="35">
        <f>SUM(N45:N47,)</f>
        <v>221.3</v>
      </c>
      <c r="O48" s="35">
        <f>O45+O46+O47</f>
        <v>90.899999999999991</v>
      </c>
      <c r="P48" s="125">
        <f>SUM(P45:P47,)</f>
        <v>36</v>
      </c>
      <c r="Q48" s="26">
        <f>R48+T48</f>
        <v>220</v>
      </c>
      <c r="R48" s="35">
        <f>SUM(R45:R47,)</f>
        <v>220</v>
      </c>
      <c r="S48" s="35">
        <f>SUM(S45:S47,)</f>
        <v>91.6</v>
      </c>
      <c r="T48" s="125">
        <f>SUM(T45:T47,)</f>
        <v>0</v>
      </c>
      <c r="U48" s="26">
        <f>V48+X48</f>
        <v>220</v>
      </c>
      <c r="V48" s="35">
        <f>SUM(V45:V47,)</f>
        <v>220</v>
      </c>
      <c r="W48" s="35">
        <f>SUM(W45:W47,)</f>
        <v>91.6</v>
      </c>
      <c r="X48" s="125">
        <f>SUM(X45:X47,)</f>
        <v>0</v>
      </c>
    </row>
    <row r="49" spans="1:24" s="14" customFormat="1" ht="34.35" customHeight="1" thickBot="1" x14ac:dyDescent="0.35">
      <c r="A49" s="218">
        <v>3</v>
      </c>
      <c r="B49" s="219">
        <v>1</v>
      </c>
      <c r="C49" s="220">
        <v>2</v>
      </c>
      <c r="D49" s="222" t="s">
        <v>122</v>
      </c>
      <c r="E49" s="224" t="s">
        <v>121</v>
      </c>
      <c r="F49" s="306" t="s">
        <v>123</v>
      </c>
      <c r="G49" s="306" t="s">
        <v>124</v>
      </c>
      <c r="H49" s="19" t="s">
        <v>27</v>
      </c>
      <c r="I49" s="20"/>
      <c r="J49" s="21"/>
      <c r="K49" s="21"/>
      <c r="L49" s="22"/>
      <c r="M49" s="20">
        <f>N49</f>
        <v>0</v>
      </c>
      <c r="N49" s="21"/>
      <c r="O49" s="21"/>
      <c r="P49" s="22"/>
      <c r="Q49" s="20">
        <f t="shared" ref="Q49" si="23">R49</f>
        <v>62.5</v>
      </c>
      <c r="R49" s="21">
        <v>62.5</v>
      </c>
      <c r="S49" s="21"/>
      <c r="T49" s="22"/>
      <c r="U49" s="20">
        <f t="shared" ref="U49" si="24">V49</f>
        <v>0</v>
      </c>
      <c r="V49" s="21"/>
      <c r="W49" s="21"/>
      <c r="X49" s="22"/>
    </row>
    <row r="50" spans="1:24" s="14" customFormat="1" ht="34.35" customHeight="1" thickBot="1" x14ac:dyDescent="0.35">
      <c r="A50" s="218"/>
      <c r="B50" s="219"/>
      <c r="C50" s="220"/>
      <c r="D50" s="222"/>
      <c r="E50" s="224"/>
      <c r="F50" s="262"/>
      <c r="G50" s="262"/>
      <c r="H50" s="216" t="s">
        <v>44</v>
      </c>
      <c r="I50" s="23"/>
      <c r="J50" s="24"/>
      <c r="K50" s="24"/>
      <c r="L50" s="25"/>
      <c r="M50" s="23"/>
      <c r="N50" s="24"/>
      <c r="O50" s="24"/>
      <c r="P50" s="25"/>
      <c r="Q50" s="23">
        <f>R50</f>
        <v>250</v>
      </c>
      <c r="R50" s="24">
        <v>250</v>
      </c>
      <c r="S50" s="24"/>
      <c r="T50" s="25"/>
      <c r="U50" s="23"/>
      <c r="V50" s="24"/>
      <c r="W50" s="24"/>
      <c r="X50" s="25"/>
    </row>
    <row r="51" spans="1:24" s="14" customFormat="1" ht="34.35" customHeight="1" thickBot="1" x14ac:dyDescent="0.35">
      <c r="A51" s="218"/>
      <c r="B51" s="219"/>
      <c r="C51" s="221"/>
      <c r="D51" s="223"/>
      <c r="E51" s="225"/>
      <c r="F51" s="226" t="s">
        <v>28</v>
      </c>
      <c r="G51" s="227"/>
      <c r="H51" s="228"/>
      <c r="I51" s="35"/>
      <c r="J51" s="27"/>
      <c r="K51" s="27"/>
      <c r="L51" s="29"/>
      <c r="M51" s="35">
        <f>N51</f>
        <v>0</v>
      </c>
      <c r="N51" s="27">
        <f>N49</f>
        <v>0</v>
      </c>
      <c r="O51" s="27">
        <f>O49</f>
        <v>0</v>
      </c>
      <c r="P51" s="29"/>
      <c r="Q51" s="35">
        <f t="shared" ref="Q51" si="25">R51</f>
        <v>312.5</v>
      </c>
      <c r="R51" s="27">
        <f>R49+R50</f>
        <v>312.5</v>
      </c>
      <c r="S51" s="27">
        <f t="shared" ref="S51" si="26">S49</f>
        <v>0</v>
      </c>
      <c r="T51" s="29"/>
      <c r="U51" s="35">
        <f t="shared" ref="U51" si="27">V51</f>
        <v>0</v>
      </c>
      <c r="V51" s="27">
        <f>V49+V50</f>
        <v>0</v>
      </c>
      <c r="W51" s="27">
        <f t="shared" ref="W51" si="28">W49</f>
        <v>0</v>
      </c>
      <c r="X51" s="29"/>
    </row>
    <row r="52" spans="1:24" s="14" customFormat="1" ht="12" customHeight="1" thickBot="1" x14ac:dyDescent="0.35">
      <c r="A52" s="126">
        <v>3</v>
      </c>
      <c r="B52" s="127">
        <v>1</v>
      </c>
      <c r="C52" s="311" t="s">
        <v>32</v>
      </c>
      <c r="D52" s="312"/>
      <c r="E52" s="312"/>
      <c r="F52" s="312"/>
      <c r="G52" s="312"/>
      <c r="H52" s="313"/>
      <c r="I52" s="128">
        <f>J52+L52</f>
        <v>190.9</v>
      </c>
      <c r="J52" s="129">
        <f>+J48</f>
        <v>190.9</v>
      </c>
      <c r="K52" s="129">
        <f>+K48</f>
        <v>80.099999999999994</v>
      </c>
      <c r="L52" s="129">
        <f>+L48</f>
        <v>0</v>
      </c>
      <c r="M52" s="128">
        <f>N52+P52</f>
        <v>257.3</v>
      </c>
      <c r="N52" s="129">
        <f>+N48+N51</f>
        <v>221.3</v>
      </c>
      <c r="O52" s="129">
        <f>O48+O51</f>
        <v>90.899999999999991</v>
      </c>
      <c r="P52" s="129">
        <f>P48+P51</f>
        <v>36</v>
      </c>
      <c r="Q52" s="128">
        <f t="shared" ref="Q52" si="29">R52+T52</f>
        <v>532.5</v>
      </c>
      <c r="R52" s="129">
        <f t="shared" ref="R52" si="30">+R48+R51</f>
        <v>532.5</v>
      </c>
      <c r="S52" s="129">
        <f t="shared" ref="S52:T52" si="31">S48+S51</f>
        <v>91.6</v>
      </c>
      <c r="T52" s="129">
        <f t="shared" si="31"/>
        <v>0</v>
      </c>
      <c r="U52" s="128">
        <f t="shared" ref="U52" si="32">V52+X52</f>
        <v>220</v>
      </c>
      <c r="V52" s="129">
        <f t="shared" ref="V52" si="33">+V48+V51</f>
        <v>220</v>
      </c>
      <c r="W52" s="129">
        <f t="shared" ref="W52:X52" si="34">W48+W51</f>
        <v>91.6</v>
      </c>
      <c r="X52" s="129">
        <f t="shared" si="34"/>
        <v>0</v>
      </c>
    </row>
    <row r="53" spans="1:24" s="14" customFormat="1" ht="12" customHeight="1" thickBot="1" x14ac:dyDescent="0.35">
      <c r="A53" s="131">
        <v>3</v>
      </c>
      <c r="B53" s="132">
        <v>2</v>
      </c>
      <c r="C53" s="247" t="s">
        <v>64</v>
      </c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9"/>
    </row>
    <row r="54" spans="1:24" s="14" customFormat="1" ht="24" customHeight="1" thickBot="1" x14ac:dyDescent="0.35">
      <c r="A54" s="218">
        <v>3</v>
      </c>
      <c r="B54" s="219">
        <v>2</v>
      </c>
      <c r="C54" s="220">
        <v>1</v>
      </c>
      <c r="D54" s="222" t="s">
        <v>65</v>
      </c>
      <c r="E54" s="224" t="s">
        <v>66</v>
      </c>
      <c r="F54" s="33" t="s">
        <v>61</v>
      </c>
      <c r="G54" s="33" t="s">
        <v>67</v>
      </c>
      <c r="H54" s="34" t="s">
        <v>27</v>
      </c>
      <c r="I54" s="20"/>
      <c r="J54" s="21"/>
      <c r="K54" s="21"/>
      <c r="L54" s="22"/>
      <c r="M54" s="20">
        <f>N54+P54</f>
        <v>34.9</v>
      </c>
      <c r="N54" s="21">
        <v>34.9</v>
      </c>
      <c r="O54" s="21"/>
      <c r="P54" s="22"/>
      <c r="Q54" s="20">
        <f>R54+T54</f>
        <v>34.9</v>
      </c>
      <c r="R54" s="21">
        <v>34.9</v>
      </c>
      <c r="S54" s="21"/>
      <c r="T54" s="22"/>
      <c r="U54" s="20">
        <f>V54+X54</f>
        <v>34.9</v>
      </c>
      <c r="V54" s="21">
        <v>34.9</v>
      </c>
      <c r="W54" s="21"/>
      <c r="X54" s="22"/>
    </row>
    <row r="55" spans="1:24" s="14" customFormat="1" ht="18" customHeight="1" thickBot="1" x14ac:dyDescent="0.35">
      <c r="A55" s="218"/>
      <c r="B55" s="219"/>
      <c r="C55" s="221"/>
      <c r="D55" s="223"/>
      <c r="E55" s="225"/>
      <c r="F55" s="226" t="s">
        <v>28</v>
      </c>
      <c r="G55" s="227"/>
      <c r="H55" s="228"/>
      <c r="I55" s="35">
        <f t="shared" ref="I55:L55" si="35">SUM(I54)</f>
        <v>0</v>
      </c>
      <c r="J55" s="27">
        <f t="shared" si="35"/>
        <v>0</v>
      </c>
      <c r="K55" s="27">
        <f t="shared" si="35"/>
        <v>0</v>
      </c>
      <c r="L55" s="29">
        <f t="shared" si="35"/>
        <v>0</v>
      </c>
      <c r="M55" s="35">
        <f>N55+P55</f>
        <v>34.9</v>
      </c>
      <c r="N55" s="27">
        <f>N54</f>
        <v>34.9</v>
      </c>
      <c r="O55" s="27"/>
      <c r="P55" s="29"/>
      <c r="Q55" s="35">
        <f>R55+T55</f>
        <v>34.9</v>
      </c>
      <c r="R55" s="27">
        <f>R54</f>
        <v>34.9</v>
      </c>
      <c r="S55" s="27"/>
      <c r="T55" s="29"/>
      <c r="U55" s="35">
        <f>V55+X55</f>
        <v>34.9</v>
      </c>
      <c r="V55" s="27">
        <f>V54</f>
        <v>34.9</v>
      </c>
      <c r="W55" s="27"/>
      <c r="X55" s="29"/>
    </row>
    <row r="56" spans="1:24" s="14" customFormat="1" ht="19.5" customHeight="1" thickBot="1" x14ac:dyDescent="0.35">
      <c r="A56" s="258">
        <v>3</v>
      </c>
      <c r="B56" s="259">
        <v>2</v>
      </c>
      <c r="C56" s="220">
        <v>2</v>
      </c>
      <c r="D56" s="322" t="s">
        <v>68</v>
      </c>
      <c r="E56" s="318" t="s">
        <v>60</v>
      </c>
      <c r="F56" s="133" t="s">
        <v>61</v>
      </c>
      <c r="G56" s="108" t="s">
        <v>69</v>
      </c>
      <c r="H56" s="134" t="s">
        <v>27</v>
      </c>
      <c r="I56" s="135">
        <f>J56+L56</f>
        <v>0</v>
      </c>
      <c r="J56" s="136"/>
      <c r="K56" s="136"/>
      <c r="L56" s="137"/>
      <c r="M56" s="135">
        <f>N56+P56</f>
        <v>35</v>
      </c>
      <c r="N56" s="136">
        <f>25+10</f>
        <v>35</v>
      </c>
      <c r="O56" s="136"/>
      <c r="P56" s="137"/>
      <c r="Q56" s="135">
        <f>R56</f>
        <v>30</v>
      </c>
      <c r="R56" s="136">
        <v>30</v>
      </c>
      <c r="S56" s="136"/>
      <c r="T56" s="137"/>
      <c r="U56" s="135">
        <f>V56</f>
        <v>30</v>
      </c>
      <c r="V56" s="136">
        <v>30</v>
      </c>
      <c r="W56" s="136"/>
      <c r="X56" s="137"/>
    </row>
    <row r="57" spans="1:24" s="14" customFormat="1" ht="15.75" customHeight="1" thickBot="1" x14ac:dyDescent="0.35">
      <c r="A57" s="218"/>
      <c r="B57" s="283"/>
      <c r="C57" s="221"/>
      <c r="D57" s="323"/>
      <c r="E57" s="319"/>
      <c r="F57" s="226" t="s">
        <v>28</v>
      </c>
      <c r="G57" s="227"/>
      <c r="H57" s="228"/>
      <c r="I57" s="76">
        <f>I56</f>
        <v>0</v>
      </c>
      <c r="J57" s="77">
        <f>J56</f>
        <v>0</v>
      </c>
      <c r="K57" s="77"/>
      <c r="L57" s="78"/>
      <c r="M57" s="76">
        <f>M56</f>
        <v>35</v>
      </c>
      <c r="N57" s="77">
        <f>N56</f>
        <v>35</v>
      </c>
      <c r="O57" s="77"/>
      <c r="P57" s="78"/>
      <c r="Q57" s="76">
        <f>Q56</f>
        <v>30</v>
      </c>
      <c r="R57" s="77">
        <f>R56</f>
        <v>30</v>
      </c>
      <c r="S57" s="77"/>
      <c r="T57" s="78"/>
      <c r="U57" s="76">
        <f>U56</f>
        <v>30</v>
      </c>
      <c r="V57" s="77">
        <f>V56</f>
        <v>30</v>
      </c>
      <c r="W57" s="77"/>
      <c r="X57" s="78"/>
    </row>
    <row r="58" spans="1:24" s="14" customFormat="1" ht="28.5" hidden="1" customHeight="1" thickBot="1" x14ac:dyDescent="0.35">
      <c r="A58" s="218">
        <v>3</v>
      </c>
      <c r="B58" s="219">
        <v>2</v>
      </c>
      <c r="C58" s="220">
        <v>7</v>
      </c>
      <c r="D58" s="320" t="s">
        <v>70</v>
      </c>
      <c r="E58" s="321" t="s">
        <v>71</v>
      </c>
      <c r="F58" s="138" t="s">
        <v>61</v>
      </c>
      <c r="G58" s="138" t="s">
        <v>72</v>
      </c>
      <c r="H58" s="139" t="s">
        <v>27</v>
      </c>
      <c r="I58" s="20"/>
      <c r="J58" s="21"/>
      <c r="K58" s="21"/>
      <c r="L58" s="22"/>
      <c r="M58" s="20"/>
      <c r="N58" s="21"/>
      <c r="O58" s="21"/>
      <c r="P58" s="22"/>
      <c r="Q58" s="20"/>
      <c r="R58" s="21"/>
      <c r="S58" s="21"/>
      <c r="T58" s="22"/>
      <c r="U58" s="20"/>
      <c r="V58" s="21"/>
      <c r="W58" s="21"/>
      <c r="X58" s="22"/>
    </row>
    <row r="59" spans="1:24" s="14" customFormat="1" ht="28.5" hidden="1" customHeight="1" x14ac:dyDescent="0.3">
      <c r="A59" s="218"/>
      <c r="B59" s="219"/>
      <c r="C59" s="221"/>
      <c r="D59" s="320"/>
      <c r="E59" s="321"/>
      <c r="F59" s="226" t="s">
        <v>28</v>
      </c>
      <c r="G59" s="227"/>
      <c r="H59" s="228"/>
      <c r="I59" s="35"/>
      <c r="J59" s="27"/>
      <c r="K59" s="27"/>
      <c r="L59" s="29"/>
      <c r="M59" s="35"/>
      <c r="N59" s="27"/>
      <c r="O59" s="27"/>
      <c r="P59" s="29"/>
      <c r="Q59" s="35"/>
      <c r="R59" s="27"/>
      <c r="S59" s="27"/>
      <c r="T59" s="29"/>
      <c r="U59" s="35"/>
      <c r="V59" s="27"/>
      <c r="W59" s="27"/>
      <c r="X59" s="29"/>
    </row>
    <row r="60" spans="1:24" s="14" customFormat="1" ht="18.75" customHeight="1" x14ac:dyDescent="0.3">
      <c r="A60" s="257">
        <v>3</v>
      </c>
      <c r="B60" s="259">
        <v>2</v>
      </c>
      <c r="C60" s="334">
        <v>3</v>
      </c>
      <c r="D60" s="336" t="s">
        <v>73</v>
      </c>
      <c r="E60" s="225" t="s">
        <v>74</v>
      </c>
      <c r="F60" s="324" t="s">
        <v>61</v>
      </c>
      <c r="G60" s="324" t="s">
        <v>75</v>
      </c>
      <c r="H60" s="140" t="s">
        <v>27</v>
      </c>
      <c r="I60" s="141">
        <f>L60+J60</f>
        <v>0.2</v>
      </c>
      <c r="J60" s="142">
        <v>0.2</v>
      </c>
      <c r="K60" s="142"/>
      <c r="L60" s="143"/>
      <c r="M60" s="141"/>
      <c r="N60" s="142"/>
      <c r="O60" s="142"/>
      <c r="P60" s="143"/>
      <c r="Q60" s="141"/>
      <c r="R60" s="142"/>
      <c r="S60" s="142"/>
      <c r="T60" s="143"/>
      <c r="U60" s="141"/>
      <c r="V60" s="142"/>
      <c r="W60" s="142"/>
      <c r="X60" s="143"/>
    </row>
    <row r="61" spans="1:24" s="14" customFormat="1" ht="18.75" customHeight="1" x14ac:dyDescent="0.3">
      <c r="A61" s="282"/>
      <c r="B61" s="260"/>
      <c r="C61" s="334"/>
      <c r="D61" s="336"/>
      <c r="E61" s="225"/>
      <c r="F61" s="325"/>
      <c r="G61" s="325"/>
      <c r="H61" s="144" t="s">
        <v>44</v>
      </c>
      <c r="I61" s="110"/>
      <c r="J61" s="52"/>
      <c r="K61" s="52"/>
      <c r="L61" s="53"/>
      <c r="M61" s="110"/>
      <c r="N61" s="52"/>
      <c r="O61" s="52"/>
      <c r="P61" s="53"/>
      <c r="Q61" s="110"/>
      <c r="R61" s="52"/>
      <c r="S61" s="52"/>
      <c r="T61" s="53"/>
      <c r="U61" s="110"/>
      <c r="V61" s="52"/>
      <c r="W61" s="52"/>
      <c r="X61" s="53"/>
    </row>
    <row r="62" spans="1:24" s="14" customFormat="1" ht="34.5" customHeight="1" thickBot="1" x14ac:dyDescent="0.35">
      <c r="A62" s="282"/>
      <c r="B62" s="260"/>
      <c r="C62" s="334"/>
      <c r="D62" s="336"/>
      <c r="E62" s="225"/>
      <c r="F62" s="326"/>
      <c r="G62" s="326"/>
      <c r="H62" s="144" t="s">
        <v>46</v>
      </c>
      <c r="I62" s="110"/>
      <c r="J62" s="52"/>
      <c r="K62" s="52"/>
      <c r="L62" s="53"/>
      <c r="M62" s="110"/>
      <c r="N62" s="52"/>
      <c r="O62" s="52"/>
      <c r="P62" s="53"/>
      <c r="Q62" s="110"/>
      <c r="R62" s="52"/>
      <c r="S62" s="52"/>
      <c r="T62" s="53"/>
      <c r="U62" s="110"/>
      <c r="V62" s="52"/>
      <c r="W62" s="52"/>
      <c r="X62" s="53"/>
    </row>
    <row r="63" spans="1:24" s="14" customFormat="1" ht="18.75" customHeight="1" thickBot="1" x14ac:dyDescent="0.35">
      <c r="A63" s="258"/>
      <c r="B63" s="283"/>
      <c r="C63" s="335"/>
      <c r="D63" s="337"/>
      <c r="E63" s="225"/>
      <c r="F63" s="327" t="s">
        <v>28</v>
      </c>
      <c r="G63" s="328"/>
      <c r="H63" s="329"/>
      <c r="I63" s="32">
        <f>J63+L63</f>
        <v>0.2</v>
      </c>
      <c r="J63" s="30">
        <f>J60</f>
        <v>0.2</v>
      </c>
      <c r="K63" s="30"/>
      <c r="L63" s="31"/>
      <c r="M63" s="32"/>
      <c r="N63" s="30"/>
      <c r="O63" s="30"/>
      <c r="P63" s="31"/>
      <c r="Q63" s="32"/>
      <c r="R63" s="30"/>
      <c r="S63" s="30"/>
      <c r="T63" s="31"/>
      <c r="U63" s="32"/>
      <c r="V63" s="30"/>
      <c r="W63" s="30"/>
      <c r="X63" s="31"/>
    </row>
    <row r="64" spans="1:24" s="14" customFormat="1" ht="15" customHeight="1" thickBot="1" x14ac:dyDescent="0.35">
      <c r="A64" s="46">
        <v>3</v>
      </c>
      <c r="B64" s="145">
        <v>2</v>
      </c>
      <c r="C64" s="311" t="s">
        <v>32</v>
      </c>
      <c r="D64" s="312"/>
      <c r="E64" s="312"/>
      <c r="F64" s="312"/>
      <c r="G64" s="312"/>
      <c r="H64" s="313"/>
      <c r="I64" s="146">
        <f>J64+L64</f>
        <v>0.2</v>
      </c>
      <c r="J64" s="118">
        <f>+J63+J57+J55</f>
        <v>0.2</v>
      </c>
      <c r="K64" s="118">
        <f>+K63+K57+K55</f>
        <v>0</v>
      </c>
      <c r="L64" s="118">
        <f>+L63+L57+L55</f>
        <v>0</v>
      </c>
      <c r="M64" s="146">
        <f>N64+P64</f>
        <v>69.900000000000006</v>
      </c>
      <c r="N64" s="118">
        <f>+N63+N57+N55</f>
        <v>69.900000000000006</v>
      </c>
      <c r="O64" s="118">
        <f>+O63+O57+O55</f>
        <v>0</v>
      </c>
      <c r="P64" s="118">
        <f>+P63+P57+P55</f>
        <v>0</v>
      </c>
      <c r="Q64" s="146">
        <f>R64+T64</f>
        <v>64.900000000000006</v>
      </c>
      <c r="R64" s="118">
        <f>+R63+R57+R55</f>
        <v>64.900000000000006</v>
      </c>
      <c r="S64" s="118">
        <f>+S63+S57+S55</f>
        <v>0</v>
      </c>
      <c r="T64" s="118">
        <f>+T63+T57+T55</f>
        <v>0</v>
      </c>
      <c r="U64" s="146">
        <f>V64+X64</f>
        <v>64.900000000000006</v>
      </c>
      <c r="V64" s="118">
        <f>+V63+V57+V55</f>
        <v>64.900000000000006</v>
      </c>
      <c r="W64" s="118">
        <f>+W63+W57+W55</f>
        <v>0</v>
      </c>
      <c r="X64" s="130">
        <f>+X63+X57+X55</f>
        <v>0</v>
      </c>
    </row>
    <row r="65" spans="1:24" s="14" customFormat="1" ht="15" customHeight="1" thickBot="1" x14ac:dyDescent="0.35">
      <c r="A65" s="16">
        <v>3</v>
      </c>
      <c r="B65" s="17">
        <v>3</v>
      </c>
      <c r="C65" s="247" t="s">
        <v>76</v>
      </c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9"/>
    </row>
    <row r="66" spans="1:24" s="14" customFormat="1" ht="25.5" customHeight="1" x14ac:dyDescent="0.3">
      <c r="A66" s="257">
        <v>3</v>
      </c>
      <c r="B66" s="219">
        <v>3</v>
      </c>
      <c r="C66" s="221">
        <v>1</v>
      </c>
      <c r="D66" s="330" t="s">
        <v>77</v>
      </c>
      <c r="E66" s="332" t="s">
        <v>60</v>
      </c>
      <c r="F66" s="306" t="s">
        <v>61</v>
      </c>
      <c r="G66" s="306" t="s">
        <v>78</v>
      </c>
      <c r="H66" s="147" t="s">
        <v>27</v>
      </c>
      <c r="I66" s="148">
        <f t="shared" ref="I66:I77" si="36">J66+L66</f>
        <v>33.4</v>
      </c>
      <c r="J66" s="21">
        <v>11.9</v>
      </c>
      <c r="K66" s="21">
        <v>3.7</v>
      </c>
      <c r="L66" s="22">
        <v>21.5</v>
      </c>
      <c r="M66" s="148">
        <f t="shared" ref="M66:M77" si="37">N66+P66</f>
        <v>7.3</v>
      </c>
      <c r="N66" s="21">
        <v>7.3</v>
      </c>
      <c r="O66" s="21">
        <v>3.4</v>
      </c>
      <c r="P66" s="22"/>
      <c r="Q66" s="148"/>
      <c r="R66" s="21"/>
      <c r="S66" s="21"/>
      <c r="T66" s="22"/>
      <c r="U66" s="148"/>
      <c r="V66" s="21"/>
      <c r="W66" s="21"/>
      <c r="X66" s="22"/>
    </row>
    <row r="67" spans="1:24" s="14" customFormat="1" ht="25.5" customHeight="1" thickBot="1" x14ac:dyDescent="0.35">
      <c r="A67" s="282"/>
      <c r="B67" s="219"/>
      <c r="C67" s="261"/>
      <c r="D67" s="331"/>
      <c r="E67" s="333"/>
      <c r="F67" s="262"/>
      <c r="G67" s="262"/>
      <c r="H67" s="134" t="s">
        <v>44</v>
      </c>
      <c r="I67" s="149">
        <f t="shared" si="36"/>
        <v>68.099999999999994</v>
      </c>
      <c r="J67" s="136">
        <v>18.600000000000001</v>
      </c>
      <c r="K67" s="136">
        <v>4.4000000000000004</v>
      </c>
      <c r="L67" s="137">
        <v>49.5</v>
      </c>
      <c r="M67" s="149">
        <f t="shared" si="37"/>
        <v>33</v>
      </c>
      <c r="N67" s="136">
        <v>16</v>
      </c>
      <c r="O67" s="136">
        <v>5.6</v>
      </c>
      <c r="P67" s="137">
        <v>17</v>
      </c>
      <c r="Q67" s="149"/>
      <c r="R67" s="136"/>
      <c r="S67" s="136"/>
      <c r="T67" s="137"/>
      <c r="U67" s="149"/>
      <c r="V67" s="136"/>
      <c r="W67" s="136"/>
      <c r="X67" s="137"/>
    </row>
    <row r="68" spans="1:24" s="14" customFormat="1" ht="24.75" customHeight="1" thickBot="1" x14ac:dyDescent="0.35">
      <c r="A68" s="282"/>
      <c r="B68" s="259"/>
      <c r="C68" s="261"/>
      <c r="D68" s="331"/>
      <c r="E68" s="333"/>
      <c r="F68" s="353" t="s">
        <v>28</v>
      </c>
      <c r="G68" s="354"/>
      <c r="H68" s="355"/>
      <c r="I68" s="26">
        <f t="shared" si="36"/>
        <v>101.5</v>
      </c>
      <c r="J68" s="27">
        <f>J66+J67</f>
        <v>30.5</v>
      </c>
      <c r="K68" s="27">
        <f>K66+K67</f>
        <v>8.1000000000000014</v>
      </c>
      <c r="L68" s="29">
        <f>L66+L67</f>
        <v>71</v>
      </c>
      <c r="M68" s="26">
        <f t="shared" si="37"/>
        <v>40.299999999999997</v>
      </c>
      <c r="N68" s="27">
        <f>N66+N67</f>
        <v>23.3</v>
      </c>
      <c r="O68" s="27">
        <f>O66+O67</f>
        <v>9</v>
      </c>
      <c r="P68" s="29">
        <f>P66+P67</f>
        <v>17</v>
      </c>
      <c r="Q68" s="26">
        <f t="shared" ref="Q68:Q77" si="38">R68+T68</f>
        <v>0</v>
      </c>
      <c r="R68" s="27">
        <f>R66+R67</f>
        <v>0</v>
      </c>
      <c r="S68" s="27">
        <f>S66+S67</f>
        <v>0</v>
      </c>
      <c r="T68" s="29">
        <f>T66+T67</f>
        <v>0</v>
      </c>
      <c r="U68" s="26">
        <f t="shared" ref="U68:U77" si="39">V68+X68</f>
        <v>0</v>
      </c>
      <c r="V68" s="27">
        <f>V66+V67</f>
        <v>0</v>
      </c>
      <c r="W68" s="27">
        <f>W66+W67</f>
        <v>0</v>
      </c>
      <c r="X68" s="29">
        <f>X66+X67</f>
        <v>0</v>
      </c>
    </row>
    <row r="69" spans="1:24" s="14" customFormat="1" ht="38.1" customHeight="1" thickBot="1" x14ac:dyDescent="0.35">
      <c r="A69" s="218">
        <v>3</v>
      </c>
      <c r="B69" s="219">
        <v>3</v>
      </c>
      <c r="C69" s="221">
        <v>2</v>
      </c>
      <c r="D69" s="330" t="s">
        <v>79</v>
      </c>
      <c r="E69" s="380" t="s">
        <v>80</v>
      </c>
      <c r="F69" s="108" t="s">
        <v>61</v>
      </c>
      <c r="G69" s="108" t="s">
        <v>120</v>
      </c>
      <c r="H69" s="134" t="s">
        <v>27</v>
      </c>
      <c r="I69" s="150">
        <f>J69+L69</f>
        <v>2</v>
      </c>
      <c r="J69" s="24">
        <v>0</v>
      </c>
      <c r="K69" s="24"/>
      <c r="L69" s="25">
        <v>2</v>
      </c>
      <c r="M69" s="150">
        <f>N69+P69</f>
        <v>68.099999999999994</v>
      </c>
      <c r="N69" s="24">
        <f>62+6.1</f>
        <v>68.099999999999994</v>
      </c>
      <c r="O69" s="24"/>
      <c r="P69" s="25"/>
      <c r="Q69" s="150">
        <f t="shared" si="38"/>
        <v>62</v>
      </c>
      <c r="R69" s="24">
        <v>62</v>
      </c>
      <c r="S69" s="24"/>
      <c r="T69" s="25"/>
      <c r="U69" s="150"/>
      <c r="V69" s="24"/>
      <c r="W69" s="24"/>
      <c r="X69" s="25"/>
    </row>
    <row r="70" spans="1:24" s="14" customFormat="1" ht="19.5" customHeight="1" thickBot="1" x14ac:dyDescent="0.35">
      <c r="A70" s="218"/>
      <c r="B70" s="219"/>
      <c r="C70" s="221"/>
      <c r="D70" s="330"/>
      <c r="E70" s="321"/>
      <c r="F70" s="353" t="s">
        <v>28</v>
      </c>
      <c r="G70" s="354"/>
      <c r="H70" s="381"/>
      <c r="I70" s="26">
        <f>J70+L70</f>
        <v>2</v>
      </c>
      <c r="J70" s="27">
        <f>J69</f>
        <v>0</v>
      </c>
      <c r="K70" s="27">
        <f t="shared" ref="K70:L70" si="40">K69</f>
        <v>0</v>
      </c>
      <c r="L70" s="27">
        <f t="shared" si="40"/>
        <v>2</v>
      </c>
      <c r="M70" s="26">
        <f t="shared" si="37"/>
        <v>68.099999999999994</v>
      </c>
      <c r="N70" s="27">
        <f>N69</f>
        <v>68.099999999999994</v>
      </c>
      <c r="O70" s="27">
        <f>O69</f>
        <v>0</v>
      </c>
      <c r="P70" s="29"/>
      <c r="Q70" s="26">
        <f t="shared" si="38"/>
        <v>62</v>
      </c>
      <c r="R70" s="27">
        <f>R69</f>
        <v>62</v>
      </c>
      <c r="S70" s="27"/>
      <c r="T70" s="29"/>
      <c r="U70" s="26">
        <f t="shared" si="39"/>
        <v>0</v>
      </c>
      <c r="V70" s="27">
        <f>V69</f>
        <v>0</v>
      </c>
      <c r="W70" s="27"/>
      <c r="X70" s="29"/>
    </row>
    <row r="71" spans="1:24" s="14" customFormat="1" ht="138" customHeight="1" thickBot="1" x14ac:dyDescent="0.35">
      <c r="A71" s="258">
        <v>3</v>
      </c>
      <c r="B71" s="283">
        <v>3</v>
      </c>
      <c r="C71" s="220">
        <v>3</v>
      </c>
      <c r="D71" s="322" t="s">
        <v>81</v>
      </c>
      <c r="E71" s="225" t="s">
        <v>60</v>
      </c>
      <c r="F71" s="108" t="s">
        <v>61</v>
      </c>
      <c r="G71" s="108" t="s">
        <v>82</v>
      </c>
      <c r="H71" s="151" t="s">
        <v>27</v>
      </c>
      <c r="I71" s="109">
        <f>J71+L71</f>
        <v>0</v>
      </c>
      <c r="J71" s="49">
        <v>0</v>
      </c>
      <c r="K71" s="49"/>
      <c r="L71" s="50"/>
      <c r="M71" s="152">
        <f t="shared" si="37"/>
        <v>22.9</v>
      </c>
      <c r="N71" s="63">
        <v>18.899999999999999</v>
      </c>
      <c r="O71" s="63"/>
      <c r="P71" s="64">
        <v>4</v>
      </c>
      <c r="Q71" s="109">
        <f t="shared" si="38"/>
        <v>0</v>
      </c>
      <c r="R71" s="49"/>
      <c r="S71" s="49"/>
      <c r="T71" s="50"/>
      <c r="U71" s="109">
        <f t="shared" si="39"/>
        <v>0</v>
      </c>
      <c r="V71" s="49"/>
      <c r="W71" s="49"/>
      <c r="X71" s="50"/>
    </row>
    <row r="72" spans="1:24" s="14" customFormat="1" ht="23.25" customHeight="1" thickBot="1" x14ac:dyDescent="0.35">
      <c r="A72" s="218"/>
      <c r="B72" s="259"/>
      <c r="C72" s="261"/>
      <c r="D72" s="322"/>
      <c r="E72" s="225"/>
      <c r="F72" s="226" t="s">
        <v>28</v>
      </c>
      <c r="G72" s="227"/>
      <c r="H72" s="228"/>
      <c r="I72" s="26">
        <f>J72+L72</f>
        <v>0</v>
      </c>
      <c r="J72" s="27">
        <f>J71</f>
        <v>0</v>
      </c>
      <c r="K72" s="27"/>
      <c r="L72" s="28"/>
      <c r="M72" s="26">
        <f>N72+P71</f>
        <v>22.9</v>
      </c>
      <c r="N72" s="27">
        <f>N71</f>
        <v>18.899999999999999</v>
      </c>
      <c r="O72" s="27">
        <f t="shared" ref="O72:P72" si="41">O71</f>
        <v>0</v>
      </c>
      <c r="P72" s="29">
        <f t="shared" si="41"/>
        <v>4</v>
      </c>
      <c r="Q72" s="35">
        <f t="shared" si="38"/>
        <v>0</v>
      </c>
      <c r="R72" s="27">
        <f>R71</f>
        <v>0</v>
      </c>
      <c r="S72" s="27"/>
      <c r="T72" s="29"/>
      <c r="U72" s="26">
        <f t="shared" si="39"/>
        <v>0</v>
      </c>
      <c r="V72" s="27">
        <f>V71</f>
        <v>0</v>
      </c>
      <c r="W72" s="27"/>
      <c r="X72" s="29"/>
    </row>
    <row r="73" spans="1:24" s="14" customFormat="1" ht="23.25" customHeight="1" x14ac:dyDescent="0.3">
      <c r="A73" s="257">
        <v>3</v>
      </c>
      <c r="B73" s="219">
        <v>3</v>
      </c>
      <c r="C73" s="221">
        <v>4</v>
      </c>
      <c r="D73" s="330" t="s">
        <v>125</v>
      </c>
      <c r="E73" s="333" t="s">
        <v>121</v>
      </c>
      <c r="F73" s="306" t="s">
        <v>61</v>
      </c>
      <c r="G73" s="306" t="s">
        <v>126</v>
      </c>
      <c r="H73" s="147" t="s">
        <v>27</v>
      </c>
      <c r="I73" s="148"/>
      <c r="J73" s="21"/>
      <c r="K73" s="21"/>
      <c r="L73" s="22"/>
      <c r="M73" s="148"/>
      <c r="N73" s="21"/>
      <c r="O73" s="21"/>
      <c r="P73" s="22"/>
      <c r="Q73" s="148"/>
      <c r="R73" s="21"/>
      <c r="S73" s="21"/>
      <c r="T73" s="22"/>
      <c r="U73" s="111">
        <f>V73+X73</f>
        <v>12.5</v>
      </c>
      <c r="V73" s="21">
        <v>12.5</v>
      </c>
      <c r="W73" s="21"/>
      <c r="X73" s="22"/>
    </row>
    <row r="74" spans="1:24" s="14" customFormat="1" ht="23.25" customHeight="1" thickBot="1" x14ac:dyDescent="0.35">
      <c r="A74" s="282"/>
      <c r="B74" s="219"/>
      <c r="C74" s="261"/>
      <c r="D74" s="331"/>
      <c r="E74" s="333"/>
      <c r="F74" s="262"/>
      <c r="G74" s="262"/>
      <c r="H74" s="134" t="s">
        <v>44</v>
      </c>
      <c r="I74" s="149"/>
      <c r="J74" s="136"/>
      <c r="K74" s="136"/>
      <c r="L74" s="137"/>
      <c r="M74" s="149"/>
      <c r="N74" s="136"/>
      <c r="O74" s="136"/>
      <c r="P74" s="137"/>
      <c r="Q74" s="149"/>
      <c r="R74" s="136"/>
      <c r="S74" s="136"/>
      <c r="T74" s="137"/>
      <c r="U74" s="217">
        <f>V74+X74</f>
        <v>50</v>
      </c>
      <c r="V74" s="136">
        <v>50</v>
      </c>
      <c r="W74" s="136"/>
      <c r="X74" s="137"/>
    </row>
    <row r="75" spans="1:24" s="14" customFormat="1" ht="23.25" customHeight="1" thickBot="1" x14ac:dyDescent="0.35">
      <c r="A75" s="282"/>
      <c r="B75" s="259"/>
      <c r="C75" s="261"/>
      <c r="D75" s="331"/>
      <c r="E75" s="333"/>
      <c r="F75" s="377"/>
      <c r="G75" s="378"/>
      <c r="H75" s="379"/>
      <c r="I75" s="26"/>
      <c r="J75" s="27"/>
      <c r="K75" s="27"/>
      <c r="L75" s="29"/>
      <c r="M75" s="26"/>
      <c r="N75" s="27"/>
      <c r="O75" s="27"/>
      <c r="P75" s="29"/>
      <c r="Q75" s="26"/>
      <c r="R75" s="27"/>
      <c r="S75" s="27"/>
      <c r="T75" s="29"/>
      <c r="U75" s="26">
        <f>V75+X75</f>
        <v>62.5</v>
      </c>
      <c r="V75" s="27">
        <f>SUM(V73:V74)</f>
        <v>62.5</v>
      </c>
      <c r="W75" s="27">
        <f t="shared" ref="W75:X75" si="42">SUM(W73:W74)</f>
        <v>0</v>
      </c>
      <c r="X75" s="27">
        <f t="shared" si="42"/>
        <v>0</v>
      </c>
    </row>
    <row r="76" spans="1:24" s="14" customFormat="1" ht="15" customHeight="1" thickBot="1" x14ac:dyDescent="0.35">
      <c r="A76" s="126">
        <v>3</v>
      </c>
      <c r="B76" s="37">
        <v>3</v>
      </c>
      <c r="C76" s="341" t="s">
        <v>32</v>
      </c>
      <c r="D76" s="342"/>
      <c r="E76" s="342"/>
      <c r="F76" s="342"/>
      <c r="G76" s="342"/>
      <c r="H76" s="343"/>
      <c r="I76" s="105">
        <f t="shared" si="36"/>
        <v>103.5</v>
      </c>
      <c r="J76" s="153">
        <f>J72+J70+J68</f>
        <v>30.5</v>
      </c>
      <c r="K76" s="153">
        <f>K72+K70+K68</f>
        <v>8.1000000000000014</v>
      </c>
      <c r="L76" s="153">
        <f>L72+L70+L68</f>
        <v>73</v>
      </c>
      <c r="M76" s="105">
        <f t="shared" si="37"/>
        <v>131.30000000000001</v>
      </c>
      <c r="N76" s="153">
        <f>N72+N70+N68</f>
        <v>110.3</v>
      </c>
      <c r="O76" s="153">
        <f>O72+O70+O68</f>
        <v>9</v>
      </c>
      <c r="P76" s="153">
        <f>P72+P70+P68</f>
        <v>21</v>
      </c>
      <c r="Q76" s="105">
        <f t="shared" si="38"/>
        <v>62</v>
      </c>
      <c r="R76" s="153">
        <f>R72+R70+R68+R75</f>
        <v>62</v>
      </c>
      <c r="S76" s="153">
        <f>S72+S70+S68</f>
        <v>0</v>
      </c>
      <c r="T76" s="153">
        <f>T72+T70+T68</f>
        <v>0</v>
      </c>
      <c r="U76" s="105">
        <f t="shared" ref="U76" si="43">V76+X76</f>
        <v>62.5</v>
      </c>
      <c r="V76" s="153">
        <f>V72+V70+V68+V75</f>
        <v>62.5</v>
      </c>
      <c r="W76" s="153">
        <f>W72+W70+W68+W75</f>
        <v>0</v>
      </c>
      <c r="X76" s="153">
        <f>X72+X70+X68</f>
        <v>0</v>
      </c>
    </row>
    <row r="77" spans="1:24" s="14" customFormat="1" ht="15" customHeight="1" thickBot="1" x14ac:dyDescent="0.35">
      <c r="A77" s="154">
        <v>3</v>
      </c>
      <c r="B77" s="344" t="s">
        <v>33</v>
      </c>
      <c r="C77" s="345"/>
      <c r="D77" s="345"/>
      <c r="E77" s="345"/>
      <c r="F77" s="345"/>
      <c r="G77" s="345"/>
      <c r="H77" s="346"/>
      <c r="I77" s="155">
        <f t="shared" si="36"/>
        <v>294.60000000000002</v>
      </c>
      <c r="J77" s="156">
        <f>J76+J64+J52</f>
        <v>221.6</v>
      </c>
      <c r="K77" s="157">
        <f>K76+K64+K52</f>
        <v>88.199999999999989</v>
      </c>
      <c r="L77" s="158">
        <f>L76+L64+L52</f>
        <v>73</v>
      </c>
      <c r="M77" s="155">
        <f t="shared" si="37"/>
        <v>458.5</v>
      </c>
      <c r="N77" s="156">
        <f>N76+N64+N52</f>
        <v>401.5</v>
      </c>
      <c r="O77" s="157">
        <f>O76+O64+O52</f>
        <v>99.899999999999991</v>
      </c>
      <c r="P77" s="159">
        <f>P76+P64+P52</f>
        <v>57</v>
      </c>
      <c r="Q77" s="155">
        <f t="shared" si="38"/>
        <v>659.4</v>
      </c>
      <c r="R77" s="156">
        <f>R76+R64+R52</f>
        <v>659.4</v>
      </c>
      <c r="S77" s="157">
        <f>S76+S64+S52</f>
        <v>91.6</v>
      </c>
      <c r="T77" s="159">
        <f>T76+T64+T52</f>
        <v>0</v>
      </c>
      <c r="U77" s="155">
        <f t="shared" si="39"/>
        <v>347.4</v>
      </c>
      <c r="V77" s="156">
        <f>V76+V64+V52</f>
        <v>347.4</v>
      </c>
      <c r="W77" s="157">
        <f>W76+W64+W52</f>
        <v>91.6</v>
      </c>
      <c r="X77" s="159">
        <f>X76+X64+X52</f>
        <v>0</v>
      </c>
    </row>
    <row r="78" spans="1:24" s="14" customFormat="1" ht="15" customHeight="1" thickBot="1" x14ac:dyDescent="0.35">
      <c r="A78" s="160">
        <v>4</v>
      </c>
      <c r="B78" s="244" t="s">
        <v>83</v>
      </c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6"/>
    </row>
    <row r="79" spans="1:24" s="14" customFormat="1" ht="15" customHeight="1" thickBot="1" x14ac:dyDescent="0.35">
      <c r="A79" s="160">
        <v>4</v>
      </c>
      <c r="B79" s="161">
        <v>1</v>
      </c>
      <c r="C79" s="247" t="s">
        <v>84</v>
      </c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9"/>
    </row>
    <row r="80" spans="1:24" s="14" customFormat="1" ht="25.5" customHeight="1" x14ac:dyDescent="0.3">
      <c r="A80" s="218">
        <v>4</v>
      </c>
      <c r="B80" s="283">
        <v>1</v>
      </c>
      <c r="C80" s="220">
        <v>1</v>
      </c>
      <c r="D80" s="222" t="s">
        <v>85</v>
      </c>
      <c r="E80" s="162">
        <v>2</v>
      </c>
      <c r="F80" s="138" t="s">
        <v>86</v>
      </c>
      <c r="G80" s="138" t="s">
        <v>87</v>
      </c>
      <c r="H80" s="151" t="s">
        <v>27</v>
      </c>
      <c r="I80" s="109">
        <f>L80</f>
        <v>0</v>
      </c>
      <c r="J80" s="49"/>
      <c r="K80" s="49"/>
      <c r="L80" s="50"/>
      <c r="M80" s="109">
        <f>N80+P80</f>
        <v>23.2</v>
      </c>
      <c r="N80" s="49"/>
      <c r="O80" s="49"/>
      <c r="P80" s="50">
        <f>55-31.8</f>
        <v>23.2</v>
      </c>
      <c r="Q80" s="109">
        <f>R80+T80</f>
        <v>56.8</v>
      </c>
      <c r="R80" s="49"/>
      <c r="S80" s="49"/>
      <c r="T80" s="50">
        <f>25+31.8</f>
        <v>56.8</v>
      </c>
      <c r="U80" s="109">
        <f>V80+X80</f>
        <v>5</v>
      </c>
      <c r="V80" s="49"/>
      <c r="W80" s="49"/>
      <c r="X80" s="50">
        <v>5</v>
      </c>
    </row>
    <row r="81" spans="1:26" s="14" customFormat="1" ht="26.4" customHeight="1" x14ac:dyDescent="0.3">
      <c r="A81" s="218"/>
      <c r="B81" s="283"/>
      <c r="C81" s="220"/>
      <c r="D81" s="222"/>
      <c r="E81" s="163">
        <v>25</v>
      </c>
      <c r="F81" s="163" t="s">
        <v>86</v>
      </c>
      <c r="G81" s="163" t="s">
        <v>88</v>
      </c>
      <c r="H81" s="54" t="s">
        <v>27</v>
      </c>
      <c r="I81" s="164">
        <v>4.0999999999999996</v>
      </c>
      <c r="J81" s="56"/>
      <c r="K81" s="56"/>
      <c r="L81" s="57">
        <v>4.0999999999999996</v>
      </c>
      <c r="M81" s="164"/>
      <c r="N81" s="56"/>
      <c r="O81" s="56"/>
      <c r="P81" s="57"/>
      <c r="Q81" s="164"/>
      <c r="R81" s="56"/>
      <c r="S81" s="56"/>
      <c r="T81" s="57"/>
      <c r="U81" s="164"/>
      <c r="V81" s="56"/>
      <c r="W81" s="56"/>
      <c r="X81" s="57"/>
    </row>
    <row r="82" spans="1:26" s="14" customFormat="1" ht="25.5" customHeight="1" thickBot="1" x14ac:dyDescent="0.35">
      <c r="A82" s="218"/>
      <c r="B82" s="283"/>
      <c r="C82" s="220"/>
      <c r="D82" s="222"/>
      <c r="E82" s="162">
        <v>26</v>
      </c>
      <c r="F82" s="165" t="s">
        <v>86</v>
      </c>
      <c r="G82" s="165" t="s">
        <v>89</v>
      </c>
      <c r="H82" s="166" t="s">
        <v>27</v>
      </c>
      <c r="I82" s="152">
        <f>J82+L82</f>
        <v>2.1</v>
      </c>
      <c r="J82" s="63"/>
      <c r="K82" s="63"/>
      <c r="L82" s="64">
        <v>2.1</v>
      </c>
      <c r="M82" s="152"/>
      <c r="N82" s="63"/>
      <c r="O82" s="63"/>
      <c r="P82" s="64"/>
      <c r="Q82" s="152"/>
      <c r="R82" s="63"/>
      <c r="S82" s="63"/>
      <c r="T82" s="64"/>
      <c r="U82" s="152"/>
      <c r="V82" s="63"/>
      <c r="W82" s="63"/>
      <c r="X82" s="64"/>
    </row>
    <row r="83" spans="1:26" s="14" customFormat="1" ht="26.4" customHeight="1" thickBot="1" x14ac:dyDescent="0.35">
      <c r="A83" s="218"/>
      <c r="B83" s="219"/>
      <c r="C83" s="221"/>
      <c r="D83" s="223"/>
      <c r="E83" s="163"/>
      <c r="F83" s="226" t="s">
        <v>28</v>
      </c>
      <c r="G83" s="227"/>
      <c r="H83" s="228"/>
      <c r="I83" s="35">
        <f>L83</f>
        <v>6.1999999999999993</v>
      </c>
      <c r="J83" s="27">
        <f>SUM(J80:J82)</f>
        <v>0</v>
      </c>
      <c r="K83" s="27">
        <f t="shared" ref="K83:L83" si="44">SUM(K80:K82)</f>
        <v>0</v>
      </c>
      <c r="L83" s="29">
        <f t="shared" si="44"/>
        <v>6.1999999999999993</v>
      </c>
      <c r="M83" s="35">
        <f>N83+P83</f>
        <v>23.2</v>
      </c>
      <c r="N83" s="27">
        <f>SUM(N80:N82)</f>
        <v>0</v>
      </c>
      <c r="O83" s="27">
        <f t="shared" ref="O83:P83" si="45">SUM(O80:O82)</f>
        <v>0</v>
      </c>
      <c r="P83" s="29">
        <f t="shared" si="45"/>
        <v>23.2</v>
      </c>
      <c r="Q83" s="35">
        <f>R83+T83</f>
        <v>56.8</v>
      </c>
      <c r="R83" s="27">
        <f>SUM(R80:R82)</f>
        <v>0</v>
      </c>
      <c r="S83" s="27">
        <f t="shared" ref="S83:T83" si="46">SUM(S80:S82)</f>
        <v>0</v>
      </c>
      <c r="T83" s="29">
        <f t="shared" si="46"/>
        <v>56.8</v>
      </c>
      <c r="U83" s="35">
        <f>V83+X83</f>
        <v>5</v>
      </c>
      <c r="V83" s="27">
        <f>SUM(V80:V82)</f>
        <v>0</v>
      </c>
      <c r="W83" s="27">
        <f t="shared" ref="W83:X83" si="47">SUM(W80:W82)</f>
        <v>0</v>
      </c>
      <c r="X83" s="29">
        <f t="shared" si="47"/>
        <v>5</v>
      </c>
    </row>
    <row r="84" spans="1:26" s="14" customFormat="1" ht="21.75" customHeight="1" thickBot="1" x14ac:dyDescent="0.35">
      <c r="A84" s="218">
        <v>4</v>
      </c>
      <c r="B84" s="219">
        <v>1</v>
      </c>
      <c r="C84" s="221">
        <v>2</v>
      </c>
      <c r="D84" s="223" t="s">
        <v>90</v>
      </c>
      <c r="E84" s="339">
        <v>2</v>
      </c>
      <c r="F84" s="138" t="s">
        <v>86</v>
      </c>
      <c r="G84" s="138" t="s">
        <v>91</v>
      </c>
      <c r="H84" s="151" t="s">
        <v>27</v>
      </c>
      <c r="I84" s="20">
        <f>SUM(J84,L84)</f>
        <v>1.5</v>
      </c>
      <c r="J84" s="21"/>
      <c r="K84" s="21"/>
      <c r="L84" s="22">
        <v>1.5</v>
      </c>
      <c r="M84" s="20">
        <f>N84+P84</f>
        <v>5</v>
      </c>
      <c r="N84" s="21"/>
      <c r="O84" s="21"/>
      <c r="P84" s="22">
        <v>5</v>
      </c>
      <c r="Q84" s="20">
        <f>R84+T84</f>
        <v>5</v>
      </c>
      <c r="R84" s="21"/>
      <c r="S84" s="21"/>
      <c r="T84" s="22">
        <v>5</v>
      </c>
      <c r="U84" s="20"/>
      <c r="V84" s="21"/>
      <c r="W84" s="21"/>
      <c r="X84" s="22"/>
    </row>
    <row r="85" spans="1:26" s="14" customFormat="1" ht="13.5" customHeight="1" thickBot="1" x14ac:dyDescent="0.35">
      <c r="A85" s="218"/>
      <c r="B85" s="219"/>
      <c r="C85" s="297"/>
      <c r="D85" s="338"/>
      <c r="E85" s="340"/>
      <c r="F85" s="226" t="s">
        <v>28</v>
      </c>
      <c r="G85" s="227"/>
      <c r="H85" s="228"/>
      <c r="I85" s="26">
        <f>J85+L85</f>
        <v>1.5</v>
      </c>
      <c r="J85" s="27">
        <f>J84</f>
        <v>0</v>
      </c>
      <c r="K85" s="27">
        <f t="shared" ref="K85:L85" si="48">K84</f>
        <v>0</v>
      </c>
      <c r="L85" s="28">
        <f t="shared" si="48"/>
        <v>1.5</v>
      </c>
      <c r="M85" s="26">
        <f>N85+P85</f>
        <v>5</v>
      </c>
      <c r="N85" s="27">
        <f>N84</f>
        <v>0</v>
      </c>
      <c r="O85" s="27">
        <f t="shared" ref="O85:P85" si="49">O84</f>
        <v>0</v>
      </c>
      <c r="P85" s="29">
        <f t="shared" si="49"/>
        <v>5</v>
      </c>
      <c r="Q85" s="26">
        <f>R85+T85</f>
        <v>5</v>
      </c>
      <c r="R85" s="27">
        <f>R84</f>
        <v>0</v>
      </c>
      <c r="S85" s="27">
        <f t="shared" ref="S85:T85" si="50">S84</f>
        <v>0</v>
      </c>
      <c r="T85" s="29">
        <f t="shared" si="50"/>
        <v>5</v>
      </c>
      <c r="U85" s="26">
        <f>V85+X85</f>
        <v>0</v>
      </c>
      <c r="V85" s="27">
        <f>V84</f>
        <v>0</v>
      </c>
      <c r="W85" s="27">
        <f t="shared" ref="W85:X85" si="51">W84</f>
        <v>0</v>
      </c>
      <c r="X85" s="29">
        <f t="shared" si="51"/>
        <v>0</v>
      </c>
    </row>
    <row r="86" spans="1:26" s="14" customFormat="1" ht="12.75" customHeight="1" thickBot="1" x14ac:dyDescent="0.35">
      <c r="A86" s="126">
        <v>4</v>
      </c>
      <c r="B86" s="167">
        <v>1</v>
      </c>
      <c r="C86" s="347" t="s">
        <v>32</v>
      </c>
      <c r="D86" s="348"/>
      <c r="E86" s="348"/>
      <c r="F86" s="348"/>
      <c r="G86" s="348"/>
      <c r="H86" s="349"/>
      <c r="I86" s="118">
        <f>L86+J86</f>
        <v>7.6999999999999993</v>
      </c>
      <c r="J86" s="118">
        <f t="shared" ref="J86:L86" si="52">SUM(J85,J83,)</f>
        <v>0</v>
      </c>
      <c r="K86" s="118">
        <f t="shared" si="52"/>
        <v>0</v>
      </c>
      <c r="L86" s="118">
        <f t="shared" si="52"/>
        <v>7.6999999999999993</v>
      </c>
      <c r="M86" s="118">
        <f>P86+N86</f>
        <v>28.2</v>
      </c>
      <c r="N86" s="118">
        <f t="shared" ref="N86:P86" si="53">SUM(N85,N83,)</f>
        <v>0</v>
      </c>
      <c r="O86" s="118">
        <f t="shared" si="53"/>
        <v>0</v>
      </c>
      <c r="P86" s="118">
        <f t="shared" si="53"/>
        <v>28.2</v>
      </c>
      <c r="Q86" s="118">
        <f>T86+R86</f>
        <v>61.8</v>
      </c>
      <c r="R86" s="118">
        <f t="shared" ref="R86:T86" si="54">SUM(R85,R83,)</f>
        <v>0</v>
      </c>
      <c r="S86" s="118">
        <f t="shared" si="54"/>
        <v>0</v>
      </c>
      <c r="T86" s="130">
        <f t="shared" si="54"/>
        <v>61.8</v>
      </c>
      <c r="U86" s="118">
        <f>X86+V86</f>
        <v>5</v>
      </c>
      <c r="V86" s="118">
        <f t="shared" ref="V86:X86" si="55">SUM(V85,V83,)</f>
        <v>0</v>
      </c>
      <c r="W86" s="118">
        <f t="shared" si="55"/>
        <v>0</v>
      </c>
      <c r="X86" s="130">
        <f t="shared" si="55"/>
        <v>5</v>
      </c>
    </row>
    <row r="87" spans="1:26" s="14" customFormat="1" ht="12.75" customHeight="1" thickBot="1" x14ac:dyDescent="0.35">
      <c r="A87" s="168">
        <v>4</v>
      </c>
      <c r="B87" s="169">
        <v>2</v>
      </c>
      <c r="C87" s="350" t="s">
        <v>92</v>
      </c>
      <c r="D87" s="351"/>
      <c r="E87" s="351"/>
      <c r="F87" s="351"/>
      <c r="G87" s="351"/>
      <c r="H87" s="351"/>
      <c r="I87" s="351"/>
      <c r="J87" s="351"/>
      <c r="K87" s="351"/>
      <c r="L87" s="351"/>
      <c r="M87" s="351"/>
      <c r="N87" s="351"/>
      <c r="O87" s="351"/>
      <c r="P87" s="351"/>
      <c r="Q87" s="351"/>
      <c r="R87" s="351"/>
      <c r="S87" s="351"/>
      <c r="T87" s="351"/>
      <c r="U87" s="351"/>
      <c r="V87" s="351"/>
      <c r="W87" s="351"/>
      <c r="X87" s="352"/>
    </row>
    <row r="88" spans="1:26" s="14" customFormat="1" ht="15" customHeight="1" x14ac:dyDescent="0.3">
      <c r="A88" s="218">
        <v>4</v>
      </c>
      <c r="B88" s="219">
        <v>2</v>
      </c>
      <c r="C88" s="220">
        <v>1</v>
      </c>
      <c r="D88" s="222" t="s">
        <v>93</v>
      </c>
      <c r="E88" s="170">
        <v>26</v>
      </c>
      <c r="F88" s="306" t="s">
        <v>86</v>
      </c>
      <c r="G88" s="306" t="s">
        <v>94</v>
      </c>
      <c r="H88" s="162" t="s">
        <v>27</v>
      </c>
      <c r="I88" s="111">
        <f>J88+L88</f>
        <v>8.1</v>
      </c>
      <c r="J88" s="21"/>
      <c r="K88" s="21"/>
      <c r="L88" s="22">
        <f>8.5-0.4</f>
        <v>8.1</v>
      </c>
      <c r="M88" s="111"/>
      <c r="N88" s="21"/>
      <c r="O88" s="21"/>
      <c r="P88" s="22"/>
      <c r="Q88" s="111"/>
      <c r="R88" s="21"/>
      <c r="S88" s="21"/>
      <c r="T88" s="22"/>
      <c r="U88" s="111"/>
      <c r="V88" s="21"/>
      <c r="W88" s="21"/>
      <c r="X88" s="22"/>
    </row>
    <row r="89" spans="1:26" s="14" customFormat="1" ht="18" customHeight="1" thickBot="1" x14ac:dyDescent="0.35">
      <c r="A89" s="218"/>
      <c r="B89" s="219"/>
      <c r="C89" s="220"/>
      <c r="D89" s="222"/>
      <c r="E89" s="170">
        <v>2</v>
      </c>
      <c r="F89" s="262"/>
      <c r="G89" s="262"/>
      <c r="H89" s="162" t="s">
        <v>27</v>
      </c>
      <c r="I89" s="48">
        <f>J89+L89</f>
        <v>0</v>
      </c>
      <c r="J89" s="49"/>
      <c r="K89" s="49"/>
      <c r="L89" s="50">
        <v>0</v>
      </c>
      <c r="M89" s="48">
        <f>N89+P89</f>
        <v>17</v>
      </c>
      <c r="N89" s="49"/>
      <c r="O89" s="49"/>
      <c r="P89" s="50">
        <f>50-33</f>
        <v>17</v>
      </c>
      <c r="Q89" s="48">
        <f>R89+T89</f>
        <v>90</v>
      </c>
      <c r="R89" s="49"/>
      <c r="S89" s="49"/>
      <c r="T89" s="50">
        <v>90</v>
      </c>
      <c r="U89" s="109">
        <f>V89+X89</f>
        <v>20</v>
      </c>
      <c r="V89" s="49"/>
      <c r="W89" s="49"/>
      <c r="X89" s="50">
        <v>20</v>
      </c>
    </row>
    <row r="90" spans="1:26" s="14" customFormat="1" ht="18" customHeight="1" thickBot="1" x14ac:dyDescent="0.35">
      <c r="A90" s="218"/>
      <c r="B90" s="219"/>
      <c r="C90" s="221"/>
      <c r="D90" s="223"/>
      <c r="E90" s="162"/>
      <c r="F90" s="353" t="s">
        <v>28</v>
      </c>
      <c r="G90" s="354"/>
      <c r="H90" s="355"/>
      <c r="I90" s="26">
        <f>J90+L90</f>
        <v>8.1</v>
      </c>
      <c r="J90" s="27"/>
      <c r="K90" s="27"/>
      <c r="L90" s="29">
        <f>L88+L89</f>
        <v>8.1</v>
      </c>
      <c r="M90" s="26">
        <f>N90+P90</f>
        <v>17</v>
      </c>
      <c r="N90" s="27"/>
      <c r="O90" s="27"/>
      <c r="P90" s="29">
        <f>P88+P89</f>
        <v>17</v>
      </c>
      <c r="Q90" s="26">
        <f>(Q89+T89)</f>
        <v>180</v>
      </c>
      <c r="R90" s="27"/>
      <c r="S90" s="27"/>
      <c r="T90" s="29">
        <f>T88+T89</f>
        <v>90</v>
      </c>
      <c r="U90" s="26">
        <f>V90+X90</f>
        <v>20</v>
      </c>
      <c r="V90" s="27">
        <f>V89</f>
        <v>0</v>
      </c>
      <c r="W90" s="27">
        <f t="shared" ref="W90:X90" si="56">W89</f>
        <v>0</v>
      </c>
      <c r="X90" s="29">
        <f t="shared" si="56"/>
        <v>20</v>
      </c>
    </row>
    <row r="91" spans="1:26" s="14" customFormat="1" ht="27" customHeight="1" thickBot="1" x14ac:dyDescent="0.35">
      <c r="A91" s="218">
        <v>4</v>
      </c>
      <c r="B91" s="219">
        <v>2</v>
      </c>
      <c r="C91" s="220">
        <v>2</v>
      </c>
      <c r="D91" s="222" t="s">
        <v>95</v>
      </c>
      <c r="E91" s="319" t="s">
        <v>96</v>
      </c>
      <c r="F91" s="171" t="s">
        <v>97</v>
      </c>
      <c r="G91" s="171" t="s">
        <v>98</v>
      </c>
      <c r="H91" s="19" t="s">
        <v>27</v>
      </c>
      <c r="I91" s="172">
        <f>L91+J91</f>
        <v>102.2</v>
      </c>
      <c r="J91" s="142"/>
      <c r="K91" s="142"/>
      <c r="L91" s="143">
        <v>102.2</v>
      </c>
      <c r="M91" s="111">
        <f>N91+P91</f>
        <v>128</v>
      </c>
      <c r="N91" s="21"/>
      <c r="O91" s="21"/>
      <c r="P91" s="22">
        <f>458-330</f>
        <v>128</v>
      </c>
      <c r="Q91" s="111">
        <f>R91+T91</f>
        <v>439</v>
      </c>
      <c r="R91" s="21"/>
      <c r="S91" s="21"/>
      <c r="T91" s="22">
        <f>187+60+192</f>
        <v>439</v>
      </c>
      <c r="U91" s="111">
        <f t="shared" ref="U91" si="57">SUM(V91,X91)</f>
        <v>0</v>
      </c>
      <c r="V91" s="21"/>
      <c r="W91" s="21"/>
      <c r="X91" s="22"/>
      <c r="Y91" s="173"/>
      <c r="Z91" s="173"/>
    </row>
    <row r="92" spans="1:26" s="11" customFormat="1" ht="27" customHeight="1" thickBot="1" x14ac:dyDescent="0.35">
      <c r="A92" s="218"/>
      <c r="B92" s="219"/>
      <c r="C92" s="221"/>
      <c r="D92" s="223"/>
      <c r="E92" s="321"/>
      <c r="F92" s="287" t="s">
        <v>28</v>
      </c>
      <c r="G92" s="288"/>
      <c r="H92" s="289"/>
      <c r="I92" s="174">
        <f t="shared" ref="I92:I93" si="58">J92+L92</f>
        <v>102.2</v>
      </c>
      <c r="J92" s="27">
        <f t="shared" ref="J92:L92" si="59">SUM(J91)</f>
        <v>0</v>
      </c>
      <c r="K92" s="27">
        <f t="shared" si="59"/>
        <v>0</v>
      </c>
      <c r="L92" s="29">
        <f t="shared" si="59"/>
        <v>102.2</v>
      </c>
      <c r="M92" s="174">
        <f t="shared" ref="M92:M93" si="60">N92+P92</f>
        <v>128</v>
      </c>
      <c r="N92" s="27">
        <f t="shared" ref="N92:P92" si="61">SUM(N91)</f>
        <v>0</v>
      </c>
      <c r="O92" s="27">
        <f t="shared" si="61"/>
        <v>0</v>
      </c>
      <c r="P92" s="29">
        <f t="shared" si="61"/>
        <v>128</v>
      </c>
      <c r="Q92" s="174">
        <f t="shared" ref="Q92:Q93" si="62">R92+T92</f>
        <v>439</v>
      </c>
      <c r="R92" s="27">
        <f t="shared" ref="R92:T92" si="63">SUM(R91)</f>
        <v>0</v>
      </c>
      <c r="S92" s="27">
        <f t="shared" si="63"/>
        <v>0</v>
      </c>
      <c r="T92" s="29">
        <f t="shared" si="63"/>
        <v>439</v>
      </c>
      <c r="U92" s="174">
        <f t="shared" ref="U92" si="64">V92+X92</f>
        <v>0</v>
      </c>
      <c r="V92" s="27">
        <f t="shared" ref="V92:X92" si="65">SUM(V91)</f>
        <v>0</v>
      </c>
      <c r="W92" s="27">
        <f t="shared" si="65"/>
        <v>0</v>
      </c>
      <c r="X92" s="29">
        <f t="shared" si="65"/>
        <v>0</v>
      </c>
    </row>
    <row r="93" spans="1:26" s="14" customFormat="1" ht="13.5" customHeight="1" thickBot="1" x14ac:dyDescent="0.35">
      <c r="A93" s="126">
        <v>4</v>
      </c>
      <c r="B93" s="127">
        <v>2</v>
      </c>
      <c r="C93" s="311" t="s">
        <v>32</v>
      </c>
      <c r="D93" s="312"/>
      <c r="E93" s="312"/>
      <c r="F93" s="312"/>
      <c r="G93" s="312"/>
      <c r="H93" s="313"/>
      <c r="I93" s="175">
        <f t="shared" si="58"/>
        <v>110.3</v>
      </c>
      <c r="J93" s="39">
        <f>J92+J90</f>
        <v>0</v>
      </c>
      <c r="K93" s="39">
        <f>K92+K90</f>
        <v>0</v>
      </c>
      <c r="L93" s="39">
        <f>L92+L90</f>
        <v>110.3</v>
      </c>
      <c r="M93" s="175">
        <f t="shared" si="60"/>
        <v>145</v>
      </c>
      <c r="N93" s="39">
        <f>N92+N90</f>
        <v>0</v>
      </c>
      <c r="O93" s="39">
        <f>O92+O90</f>
        <v>0</v>
      </c>
      <c r="P93" s="39">
        <f>P92+P90</f>
        <v>145</v>
      </c>
      <c r="Q93" s="175">
        <f t="shared" si="62"/>
        <v>529</v>
      </c>
      <c r="R93" s="39">
        <f>R92+R90</f>
        <v>0</v>
      </c>
      <c r="S93" s="39">
        <f>S92+S90</f>
        <v>0</v>
      </c>
      <c r="T93" s="39">
        <f>T92+T90</f>
        <v>529</v>
      </c>
      <c r="U93" s="175">
        <f>V93+X93</f>
        <v>20</v>
      </c>
      <c r="V93" s="39">
        <f>V92+V90</f>
        <v>0</v>
      </c>
      <c r="W93" s="39">
        <f>W92+W90</f>
        <v>0</v>
      </c>
      <c r="X93" s="40">
        <f>X92+X90</f>
        <v>20</v>
      </c>
    </row>
    <row r="94" spans="1:26" s="11" customFormat="1" ht="13.5" customHeight="1" thickBot="1" x14ac:dyDescent="0.35">
      <c r="A94" s="168">
        <v>4</v>
      </c>
      <c r="B94" s="169">
        <v>3</v>
      </c>
      <c r="C94" s="350" t="s">
        <v>99</v>
      </c>
      <c r="D94" s="351"/>
      <c r="E94" s="351"/>
      <c r="F94" s="351"/>
      <c r="G94" s="351"/>
      <c r="H94" s="351"/>
      <c r="I94" s="351"/>
      <c r="J94" s="351"/>
      <c r="K94" s="351"/>
      <c r="L94" s="351"/>
      <c r="M94" s="351"/>
      <c r="N94" s="351"/>
      <c r="O94" s="351"/>
      <c r="P94" s="351"/>
      <c r="Q94" s="351"/>
      <c r="R94" s="351"/>
      <c r="S94" s="351"/>
      <c r="T94" s="351"/>
      <c r="U94" s="351"/>
      <c r="V94" s="351"/>
      <c r="W94" s="351"/>
      <c r="X94" s="352"/>
    </row>
    <row r="95" spans="1:26" s="14" customFormat="1" ht="38.25" customHeight="1" thickBot="1" x14ac:dyDescent="0.35">
      <c r="A95" s="257">
        <v>4</v>
      </c>
      <c r="B95" s="259">
        <v>3</v>
      </c>
      <c r="C95" s="284">
        <v>1</v>
      </c>
      <c r="D95" s="236" t="s">
        <v>100</v>
      </c>
      <c r="E95" s="310">
        <v>2</v>
      </c>
      <c r="F95" s="108" t="s">
        <v>86</v>
      </c>
      <c r="G95" s="108" t="s">
        <v>101</v>
      </c>
      <c r="H95" s="61" t="s">
        <v>27</v>
      </c>
      <c r="I95" s="109">
        <f>J95+L95</f>
        <v>45</v>
      </c>
      <c r="J95" s="49">
        <v>45</v>
      </c>
      <c r="K95" s="49"/>
      <c r="L95" s="50"/>
      <c r="M95" s="111">
        <f t="shared" ref="M95:M96" si="66">N95+P95</f>
        <v>20</v>
      </c>
      <c r="N95" s="21">
        <f>30-10</f>
        <v>20</v>
      </c>
      <c r="O95" s="21"/>
      <c r="P95" s="22"/>
      <c r="Q95" s="109"/>
      <c r="R95" s="49"/>
      <c r="S95" s="49"/>
      <c r="T95" s="50"/>
      <c r="U95" s="109"/>
      <c r="V95" s="49"/>
      <c r="W95" s="49"/>
      <c r="X95" s="50"/>
    </row>
    <row r="96" spans="1:26" s="14" customFormat="1" ht="38.25" customHeight="1" thickBot="1" x14ac:dyDescent="0.35">
      <c r="A96" s="282"/>
      <c r="B96" s="260"/>
      <c r="C96" s="284"/>
      <c r="D96" s="237"/>
      <c r="E96" s="310"/>
      <c r="F96" s="287" t="s">
        <v>28</v>
      </c>
      <c r="G96" s="288"/>
      <c r="H96" s="289"/>
      <c r="I96" s="26">
        <f>J96</f>
        <v>45</v>
      </c>
      <c r="J96" s="27">
        <f>J95</f>
        <v>45</v>
      </c>
      <c r="K96" s="27"/>
      <c r="L96" s="29"/>
      <c r="M96" s="26">
        <f t="shared" si="66"/>
        <v>20</v>
      </c>
      <c r="N96" s="27">
        <f>N95</f>
        <v>20</v>
      </c>
      <c r="O96" s="27">
        <f>O95</f>
        <v>0</v>
      </c>
      <c r="P96" s="29">
        <f>P95</f>
        <v>0</v>
      </c>
      <c r="Q96" s="26">
        <f>R96</f>
        <v>0</v>
      </c>
      <c r="R96" s="27">
        <f>R95</f>
        <v>0</v>
      </c>
      <c r="S96" s="27"/>
      <c r="T96" s="29"/>
      <c r="U96" s="26">
        <f>V96</f>
        <v>0</v>
      </c>
      <c r="V96" s="27">
        <f>V95</f>
        <v>0</v>
      </c>
      <c r="W96" s="27"/>
      <c r="X96" s="29"/>
    </row>
    <row r="97" spans="1:36" s="14" customFormat="1" ht="15" customHeight="1" thickBot="1" x14ac:dyDescent="0.35">
      <c r="A97" s="126">
        <v>4</v>
      </c>
      <c r="B97" s="127">
        <v>3</v>
      </c>
      <c r="C97" s="311" t="s">
        <v>32</v>
      </c>
      <c r="D97" s="312"/>
      <c r="E97" s="312"/>
      <c r="F97" s="312"/>
      <c r="G97" s="312"/>
      <c r="H97" s="313"/>
      <c r="I97" s="176">
        <f t="shared" ref="I97:X97" si="67">I96</f>
        <v>45</v>
      </c>
      <c r="J97" s="118">
        <f t="shared" si="67"/>
        <v>45</v>
      </c>
      <c r="K97" s="118">
        <f t="shared" si="67"/>
        <v>0</v>
      </c>
      <c r="L97" s="130">
        <f t="shared" si="67"/>
        <v>0</v>
      </c>
      <c r="M97" s="176">
        <f t="shared" si="67"/>
        <v>20</v>
      </c>
      <c r="N97" s="118">
        <f t="shared" si="67"/>
        <v>20</v>
      </c>
      <c r="O97" s="118">
        <f t="shared" si="67"/>
        <v>0</v>
      </c>
      <c r="P97" s="130">
        <f t="shared" si="67"/>
        <v>0</v>
      </c>
      <c r="Q97" s="176">
        <f t="shared" si="67"/>
        <v>0</v>
      </c>
      <c r="R97" s="118">
        <f t="shared" si="67"/>
        <v>0</v>
      </c>
      <c r="S97" s="118">
        <f t="shared" si="67"/>
        <v>0</v>
      </c>
      <c r="T97" s="130">
        <f t="shared" si="67"/>
        <v>0</v>
      </c>
      <c r="U97" s="176">
        <f t="shared" si="67"/>
        <v>0</v>
      </c>
      <c r="V97" s="118">
        <f t="shared" si="67"/>
        <v>0</v>
      </c>
      <c r="W97" s="118">
        <f t="shared" si="67"/>
        <v>0</v>
      </c>
      <c r="X97" s="130">
        <f t="shared" si="67"/>
        <v>0</v>
      </c>
    </row>
    <row r="98" spans="1:36" s="14" customFormat="1" ht="12" customHeight="1" thickBot="1" x14ac:dyDescent="0.35">
      <c r="A98" s="131">
        <v>4</v>
      </c>
      <c r="B98" s="132">
        <v>4</v>
      </c>
      <c r="C98" s="247" t="s">
        <v>102</v>
      </c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9"/>
    </row>
    <row r="99" spans="1:36" s="14" customFormat="1" ht="35.25" customHeight="1" x14ac:dyDescent="0.3">
      <c r="A99" s="218">
        <v>4</v>
      </c>
      <c r="B99" s="219">
        <v>4</v>
      </c>
      <c r="C99" s="220">
        <v>1</v>
      </c>
      <c r="D99" s="222" t="s">
        <v>103</v>
      </c>
      <c r="E99" s="162">
        <v>2</v>
      </c>
      <c r="F99" s="220" t="s">
        <v>86</v>
      </c>
      <c r="G99" s="138" t="s">
        <v>104</v>
      </c>
      <c r="H99" s="151" t="s">
        <v>27</v>
      </c>
      <c r="I99" s="109">
        <f>L99</f>
        <v>0</v>
      </c>
      <c r="J99" s="49"/>
      <c r="K99" s="49"/>
      <c r="L99" s="50">
        <f>3-3</f>
        <v>0</v>
      </c>
      <c r="M99" s="109">
        <f>N99+P99</f>
        <v>10</v>
      </c>
      <c r="N99" s="49"/>
      <c r="O99" s="49"/>
      <c r="P99" s="50">
        <f>35-25</f>
        <v>10</v>
      </c>
      <c r="Q99" s="109">
        <f>R99+T99</f>
        <v>40</v>
      </c>
      <c r="R99" s="49"/>
      <c r="S99" s="49"/>
      <c r="T99" s="50">
        <v>40</v>
      </c>
      <c r="U99" s="109">
        <f>X99</f>
        <v>20</v>
      </c>
      <c r="V99" s="49"/>
      <c r="W99" s="49"/>
      <c r="X99" s="50">
        <v>20</v>
      </c>
    </row>
    <row r="100" spans="1:36" s="14" customFormat="1" ht="35.25" customHeight="1" thickBot="1" x14ac:dyDescent="0.35">
      <c r="A100" s="218"/>
      <c r="B100" s="219"/>
      <c r="C100" s="220"/>
      <c r="D100" s="222"/>
      <c r="E100" s="280">
        <v>29</v>
      </c>
      <c r="F100" s="284"/>
      <c r="G100" s="108" t="s">
        <v>105</v>
      </c>
      <c r="H100" s="166" t="s">
        <v>27</v>
      </c>
      <c r="I100" s="164"/>
      <c r="J100" s="56"/>
      <c r="K100" s="56"/>
      <c r="L100" s="57"/>
      <c r="M100" s="164">
        <f>N100+P100</f>
        <v>12</v>
      </c>
      <c r="N100" s="56"/>
      <c r="O100" s="56"/>
      <c r="P100" s="57">
        <v>12</v>
      </c>
      <c r="Q100" s="164"/>
      <c r="R100" s="56"/>
      <c r="S100" s="56"/>
      <c r="T100" s="57"/>
      <c r="U100" s="164"/>
      <c r="V100" s="56"/>
      <c r="W100" s="56"/>
      <c r="X100" s="57"/>
    </row>
    <row r="101" spans="1:36" s="14" customFormat="1" ht="20.399999999999999" customHeight="1" thickBot="1" x14ac:dyDescent="0.35">
      <c r="A101" s="218"/>
      <c r="B101" s="219"/>
      <c r="C101" s="221"/>
      <c r="D101" s="223"/>
      <c r="E101" s="285"/>
      <c r="F101" s="226" t="s">
        <v>28</v>
      </c>
      <c r="G101" s="227"/>
      <c r="H101" s="228"/>
      <c r="I101" s="35">
        <f>SUM(J101+L101)</f>
        <v>0</v>
      </c>
      <c r="J101" s="27">
        <f>SUM(J99)</f>
        <v>0</v>
      </c>
      <c r="K101" s="27">
        <f>SUM(K99)</f>
        <v>0</v>
      </c>
      <c r="L101" s="29">
        <f>SUM(L99:L100)</f>
        <v>0</v>
      </c>
      <c r="M101" s="35">
        <f>SUM(N101+P101)</f>
        <v>22</v>
      </c>
      <c r="N101" s="27">
        <f>SUM(N99)</f>
        <v>0</v>
      </c>
      <c r="O101" s="27">
        <f>SUM(O99)</f>
        <v>0</v>
      </c>
      <c r="P101" s="29">
        <f>SUM(P99:P100)</f>
        <v>22</v>
      </c>
      <c r="Q101" s="35">
        <f>SUM(R101+T101)</f>
        <v>40</v>
      </c>
      <c r="R101" s="27">
        <f>SUM(R99)</f>
        <v>0</v>
      </c>
      <c r="S101" s="27">
        <f>SUM(S99)</f>
        <v>0</v>
      </c>
      <c r="T101" s="29">
        <f>SUM(T99:T100)</f>
        <v>40</v>
      </c>
      <c r="U101" s="35">
        <f>SUM(V101+X101)</f>
        <v>20</v>
      </c>
      <c r="V101" s="27">
        <f>SUM(V99)</f>
        <v>0</v>
      </c>
      <c r="W101" s="27">
        <f>SUM(W99)</f>
        <v>0</v>
      </c>
      <c r="X101" s="29">
        <f>SUM(X99:X100)</f>
        <v>20</v>
      </c>
    </row>
    <row r="102" spans="1:36" s="14" customFormat="1" ht="35.25" customHeight="1" thickBot="1" x14ac:dyDescent="0.35">
      <c r="A102" s="218">
        <v>4</v>
      </c>
      <c r="B102" s="219">
        <v>4</v>
      </c>
      <c r="C102" s="220">
        <v>2</v>
      </c>
      <c r="D102" s="222" t="s">
        <v>106</v>
      </c>
      <c r="E102" s="280">
        <v>9</v>
      </c>
      <c r="F102" s="138" t="s">
        <v>119</v>
      </c>
      <c r="G102" s="138" t="s">
        <v>118</v>
      </c>
      <c r="H102" s="151" t="s">
        <v>39</v>
      </c>
      <c r="I102" s="109">
        <f>L102</f>
        <v>0</v>
      </c>
      <c r="J102" s="49"/>
      <c r="K102" s="49"/>
      <c r="L102" s="50">
        <f>3-3</f>
        <v>0</v>
      </c>
      <c r="M102" s="109">
        <f>N102+P102</f>
        <v>0</v>
      </c>
      <c r="N102" s="49"/>
      <c r="O102" s="49"/>
      <c r="P102" s="50"/>
      <c r="Q102" s="109">
        <f>R102+T102</f>
        <v>3000</v>
      </c>
      <c r="R102" s="49"/>
      <c r="S102" s="49"/>
      <c r="T102" s="50">
        <v>3000</v>
      </c>
      <c r="U102" s="109">
        <f>X102</f>
        <v>0</v>
      </c>
      <c r="V102" s="49"/>
      <c r="W102" s="49"/>
      <c r="X102" s="50"/>
    </row>
    <row r="103" spans="1:36" s="14" customFormat="1" ht="20.399999999999999" customHeight="1" thickBot="1" x14ac:dyDescent="0.35">
      <c r="A103" s="218"/>
      <c r="B103" s="219"/>
      <c r="C103" s="221"/>
      <c r="D103" s="223"/>
      <c r="E103" s="281"/>
      <c r="F103" s="226" t="s">
        <v>28</v>
      </c>
      <c r="G103" s="227"/>
      <c r="H103" s="228"/>
      <c r="I103" s="35">
        <f>SUM(J103+L103)</f>
        <v>0</v>
      </c>
      <c r="J103" s="27">
        <f>SUM(J102)</f>
        <v>0</v>
      </c>
      <c r="K103" s="27">
        <f>SUM(K102)</f>
        <v>0</v>
      </c>
      <c r="L103" s="29">
        <f>SUM(L102:L102)</f>
        <v>0</v>
      </c>
      <c r="M103" s="35">
        <f>SUM(N103+P103)</f>
        <v>0</v>
      </c>
      <c r="N103" s="27">
        <f>SUM(N102)</f>
        <v>0</v>
      </c>
      <c r="O103" s="27">
        <f>SUM(O102)</f>
        <v>0</v>
      </c>
      <c r="P103" s="29">
        <f>SUM(P102:P102)</f>
        <v>0</v>
      </c>
      <c r="Q103" s="35">
        <f>SUM(R103+T103)</f>
        <v>3000</v>
      </c>
      <c r="R103" s="27">
        <f>SUM(R102)</f>
        <v>0</v>
      </c>
      <c r="S103" s="27">
        <f>SUM(S102)</f>
        <v>0</v>
      </c>
      <c r="T103" s="29">
        <v>3000</v>
      </c>
      <c r="U103" s="35">
        <f>SUM(V103+X103)</f>
        <v>0</v>
      </c>
      <c r="V103" s="27">
        <f>SUM(V102)</f>
        <v>0</v>
      </c>
      <c r="W103" s="27">
        <f>SUM(W102)</f>
        <v>0</v>
      </c>
      <c r="X103" s="29"/>
    </row>
    <row r="104" spans="1:36" s="14" customFormat="1" ht="12" customHeight="1" thickBot="1" x14ac:dyDescent="0.35">
      <c r="A104" s="177">
        <v>4</v>
      </c>
      <c r="B104" s="178">
        <v>4</v>
      </c>
      <c r="C104" s="370" t="s">
        <v>32</v>
      </c>
      <c r="D104" s="308"/>
      <c r="E104" s="308"/>
      <c r="F104" s="308"/>
      <c r="G104" s="308"/>
      <c r="H104" s="309"/>
      <c r="I104" s="146">
        <f t="shared" ref="I104" si="68">SUM(J104+L104)</f>
        <v>0</v>
      </c>
      <c r="J104" s="118">
        <f>+J101+J103</f>
        <v>0</v>
      </c>
      <c r="K104" s="118">
        <f t="shared" ref="K104:L104" si="69">+K101+K103</f>
        <v>0</v>
      </c>
      <c r="L104" s="118">
        <f t="shared" si="69"/>
        <v>0</v>
      </c>
      <c r="M104" s="146">
        <f t="shared" ref="M104" si="70">SUM(N104+P104)</f>
        <v>22</v>
      </c>
      <c r="N104" s="118">
        <f>+N101+N103</f>
        <v>0</v>
      </c>
      <c r="O104" s="118">
        <f t="shared" ref="O104:P104" si="71">+O101+O103</f>
        <v>0</v>
      </c>
      <c r="P104" s="118">
        <f t="shared" si="71"/>
        <v>22</v>
      </c>
      <c r="Q104" s="146">
        <f t="shared" ref="Q104" si="72">SUM(R104+T104)</f>
        <v>3040</v>
      </c>
      <c r="R104" s="118">
        <f>+R101+R103</f>
        <v>0</v>
      </c>
      <c r="S104" s="118">
        <f t="shared" ref="S104:T104" si="73">+S101+S103</f>
        <v>0</v>
      </c>
      <c r="T104" s="118">
        <f t="shared" si="73"/>
        <v>3040</v>
      </c>
      <c r="U104" s="146">
        <f t="shared" ref="U104" si="74">SUM(V104+X104)</f>
        <v>20</v>
      </c>
      <c r="V104" s="118">
        <f>+V101+V103</f>
        <v>0</v>
      </c>
      <c r="W104" s="118">
        <f t="shared" ref="W104:X104" si="75">+W101+W103</f>
        <v>0</v>
      </c>
      <c r="X104" s="130">
        <f t="shared" si="75"/>
        <v>20</v>
      </c>
    </row>
    <row r="105" spans="1:36" s="14" customFormat="1" ht="12" customHeight="1" thickBot="1" x14ac:dyDescent="0.35">
      <c r="A105" s="177">
        <v>4</v>
      </c>
      <c r="B105" s="314" t="s">
        <v>33</v>
      </c>
      <c r="C105" s="294"/>
      <c r="D105" s="294"/>
      <c r="E105" s="294"/>
      <c r="F105" s="294"/>
      <c r="G105" s="294"/>
      <c r="H105" s="294"/>
      <c r="I105" s="121">
        <f>J105+L105</f>
        <v>163</v>
      </c>
      <c r="J105" s="43">
        <f>J104+J97+J93+J86</f>
        <v>45</v>
      </c>
      <c r="K105" s="43">
        <f t="shared" ref="K105:L105" si="76">K104+K97+K93+K86</f>
        <v>0</v>
      </c>
      <c r="L105" s="43">
        <f t="shared" si="76"/>
        <v>118</v>
      </c>
      <c r="M105" s="121">
        <f>N105+P105</f>
        <v>215.2</v>
      </c>
      <c r="N105" s="43">
        <f>N104+N97+N93+N86</f>
        <v>20</v>
      </c>
      <c r="O105" s="43">
        <f t="shared" ref="O105:P105" si="77">O104+O97+O93+O86</f>
        <v>0</v>
      </c>
      <c r="P105" s="43">
        <f t="shared" si="77"/>
        <v>195.2</v>
      </c>
      <c r="Q105" s="121">
        <f>R105+T105</f>
        <v>3630.8</v>
      </c>
      <c r="R105" s="43">
        <f>R104+R97+R93+R86</f>
        <v>0</v>
      </c>
      <c r="S105" s="43">
        <f t="shared" ref="S105:T105" si="78">S104+S97+S93+S86</f>
        <v>0</v>
      </c>
      <c r="T105" s="43">
        <f t="shared" si="78"/>
        <v>3630.8</v>
      </c>
      <c r="U105" s="121">
        <f>V105+X105</f>
        <v>45</v>
      </c>
      <c r="V105" s="43">
        <f>V104+V97+V93+V86</f>
        <v>0</v>
      </c>
      <c r="W105" s="43">
        <f t="shared" ref="W105:X105" si="79">W104+W97+W93+W86</f>
        <v>0</v>
      </c>
      <c r="X105" s="44">
        <f t="shared" si="79"/>
        <v>45</v>
      </c>
    </row>
    <row r="106" spans="1:36" s="14" customFormat="1" ht="12" customHeight="1" thickBot="1" x14ac:dyDescent="0.35">
      <c r="A106" s="371" t="s">
        <v>107</v>
      </c>
      <c r="B106" s="372"/>
      <c r="C106" s="372"/>
      <c r="D106" s="372"/>
      <c r="E106" s="372"/>
      <c r="F106" s="372"/>
      <c r="G106" s="372"/>
      <c r="H106" s="373"/>
      <c r="I106" s="179">
        <f t="shared" ref="I106:I115" si="80">J106+L106</f>
        <v>1341.4</v>
      </c>
      <c r="J106" s="180">
        <f>SUM(J17,J42,J77,J105)</f>
        <v>772.3</v>
      </c>
      <c r="K106" s="180">
        <f>SUM(K17,K42,K77,K105)</f>
        <v>88.199999999999989</v>
      </c>
      <c r="L106" s="181">
        <f>SUM(L17,L42,L77,L105)</f>
        <v>569.10000000000014</v>
      </c>
      <c r="M106" s="179">
        <f t="shared" ref="M106:M115" si="81">N106+P106</f>
        <v>1930.4</v>
      </c>
      <c r="N106" s="180">
        <f>SUM(N17,N42,N77,N105)</f>
        <v>953.5</v>
      </c>
      <c r="O106" s="180">
        <f>SUM(O17,O42,O77,O105)</f>
        <v>99.899999999999991</v>
      </c>
      <c r="P106" s="181">
        <f>SUM(P17,P42,P77,P105)</f>
        <v>976.90000000000009</v>
      </c>
      <c r="Q106" s="179">
        <f t="shared" ref="Q106:Q109" si="82">R106+T106</f>
        <v>4848.2000000000007</v>
      </c>
      <c r="R106" s="180">
        <f>SUM(R17,R42,R77,R105)</f>
        <v>1217.4000000000001</v>
      </c>
      <c r="S106" s="180">
        <f>SUM(S17,S42,S77,S105)</f>
        <v>91.6</v>
      </c>
      <c r="T106" s="181">
        <f>SUM(T17,T42,T77,T105)</f>
        <v>3630.8</v>
      </c>
      <c r="U106" s="179">
        <f t="shared" ref="U106:U109" si="83">V106+X106</f>
        <v>910.4</v>
      </c>
      <c r="V106" s="180">
        <f>SUM(V17,V42,V77,V105)</f>
        <v>865.4</v>
      </c>
      <c r="W106" s="180">
        <f>SUM(W17,W42,W77,W105)</f>
        <v>91.6</v>
      </c>
      <c r="X106" s="181">
        <f>SUM(X17,X42,X77,X105)</f>
        <v>45</v>
      </c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</row>
    <row r="107" spans="1:36" s="14" customFormat="1" ht="13.5" customHeight="1" x14ac:dyDescent="0.3">
      <c r="A107" s="374" t="s">
        <v>108</v>
      </c>
      <c r="B107" s="375"/>
      <c r="C107" s="375"/>
      <c r="D107" s="375"/>
      <c r="E107" s="375"/>
      <c r="F107" s="375"/>
      <c r="G107" s="375"/>
      <c r="H107" s="376"/>
      <c r="I107" s="183">
        <f t="shared" si="80"/>
        <v>446.6</v>
      </c>
      <c r="J107" s="184">
        <f>+J99+J95+J91+J89+J88+J84+J82+J81+J80+J71+J69+J66+J60+J56+J54+J45+J31+J25+J14+J12+J100+J22</f>
        <v>209.9</v>
      </c>
      <c r="K107" s="184">
        <f>+K99+K95+K91+K89+K88+K84+K82+K81+K80+K71+K69+K66+K60+K56+K54+K45+K31+K25+K14+K12+K100+K22</f>
        <v>78.8</v>
      </c>
      <c r="L107" s="184">
        <f>+L99+L95+L91+L89+L88+L84+L82+L81+L80+L71+L69+L66+L60+L56+L54+L45+L31+L25+L14+L12+L100+L22</f>
        <v>236.7</v>
      </c>
      <c r="M107" s="183">
        <f t="shared" si="81"/>
        <v>988.6</v>
      </c>
      <c r="N107" s="184">
        <f>+N99+N95+N91+N89+N88+N84+N82+N81+N80+N71+N69+N66+N60+N56+N54+N45+N31+N25+N14+N12+N100+N22+N49</f>
        <v>379.5</v>
      </c>
      <c r="O107" s="184">
        <f>+O99+O95+O91+O89+O88+O84+O82+O81+O80+O71+O69+O66+O60+O56+O54+O45+O31+O25+O14+O12+O100+O22+O49</f>
        <v>86.3</v>
      </c>
      <c r="P107" s="184">
        <f>+P99+P95+P91+P89+P88+P84+P82+P81+P80+P71+P69+P66+P60+P56+P54+P45+P31+P25+P14+P12+P100+P22</f>
        <v>609.1</v>
      </c>
      <c r="Q107" s="183">
        <f t="shared" si="82"/>
        <v>1040.1999999999998</v>
      </c>
      <c r="R107" s="184">
        <f>+R99+R95+R91+R89+R88+R84+R82+R81+R80+R71+R69+R66+R60+R56+R54+R45+R31+R25+R14+R12+R100+R22+R49</f>
        <v>409.4</v>
      </c>
      <c r="S107" s="184">
        <f>+S99+S95+S91+S89+S88+S84+S82+S81+S80+S71+S69+S66+S60+S56+S54+S45+S31+S25+S14+S12+S100+S22+S49</f>
        <v>86.6</v>
      </c>
      <c r="T107" s="184">
        <f>+T99+T95+T91+T89+T88+T84+T82+T81+T80+T71+T69+T66+T60+T56+T54+T45+T31+T25+T14+T12+T100+T22+T49</f>
        <v>630.79999999999995</v>
      </c>
      <c r="U107" s="183">
        <f t="shared" si="83"/>
        <v>302.39999999999998</v>
      </c>
      <c r="V107" s="184">
        <f>+V99+V95+V91+V89+V88+V84+V82+V81+V80+V71+V69+V66+V60+V56+V54+V45+V31+V25+V14+V12+V100+V22+V49+V73</f>
        <v>257.39999999999998</v>
      </c>
      <c r="W107" s="184">
        <f>+W99+W95+W91+W89+W88+W84+W82+W81+W80+W71+W69+W66+W60+W56+W54+W45+W31+W25+W14+W12+W100+W22+W49</f>
        <v>86.6</v>
      </c>
      <c r="X107" s="214">
        <f>+X99+X95+X91+X89+X88+X84+X82+X81+X80+X71+X69+X66+X60+X56+X54+X45+X31+X25+X14+X12+X100+X22+X49</f>
        <v>45</v>
      </c>
      <c r="Y107" s="215"/>
      <c r="Z107" s="182"/>
      <c r="AA107" s="182"/>
      <c r="AB107" s="182"/>
      <c r="AC107" s="182"/>
      <c r="AD107" s="182"/>
      <c r="AE107" s="182"/>
      <c r="AF107" s="182"/>
      <c r="AG107" s="182"/>
      <c r="AH107" s="182"/>
      <c r="AI107" s="182"/>
      <c r="AJ107" s="182"/>
    </row>
    <row r="108" spans="1:36" s="14" customFormat="1" ht="13.5" customHeight="1" x14ac:dyDescent="0.3">
      <c r="A108" s="361" t="s">
        <v>109</v>
      </c>
      <c r="B108" s="362"/>
      <c r="C108" s="362"/>
      <c r="D108" s="362"/>
      <c r="E108" s="362"/>
      <c r="F108" s="362"/>
      <c r="G108" s="362"/>
      <c r="H108" s="363"/>
      <c r="I108" s="185">
        <f t="shared" si="80"/>
        <v>85</v>
      </c>
      <c r="J108" s="186">
        <f>J47</f>
        <v>85</v>
      </c>
      <c r="K108" s="186">
        <f>K47</f>
        <v>5</v>
      </c>
      <c r="L108" s="187">
        <f>L47</f>
        <v>0</v>
      </c>
      <c r="M108" s="185">
        <f t="shared" si="81"/>
        <v>100</v>
      </c>
      <c r="N108" s="186">
        <f>N47</f>
        <v>100</v>
      </c>
      <c r="O108" s="186">
        <f>O47</f>
        <v>5</v>
      </c>
      <c r="P108" s="188">
        <f>P47</f>
        <v>0</v>
      </c>
      <c r="Q108" s="185">
        <f t="shared" si="82"/>
        <v>100</v>
      </c>
      <c r="R108" s="186">
        <f>R47</f>
        <v>100</v>
      </c>
      <c r="S108" s="186">
        <f>S47</f>
        <v>5</v>
      </c>
      <c r="T108" s="188">
        <f>T47</f>
        <v>0</v>
      </c>
      <c r="U108" s="185">
        <f t="shared" si="83"/>
        <v>100</v>
      </c>
      <c r="V108" s="186">
        <f>V47</f>
        <v>100</v>
      </c>
      <c r="W108" s="186">
        <f>W47</f>
        <v>5</v>
      </c>
      <c r="X108" s="188">
        <f>X47</f>
        <v>0</v>
      </c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</row>
    <row r="109" spans="1:36" s="14" customFormat="1" ht="13.5" customHeight="1" x14ac:dyDescent="0.3">
      <c r="A109" s="361" t="s">
        <v>110</v>
      </c>
      <c r="B109" s="362"/>
      <c r="C109" s="362"/>
      <c r="D109" s="362"/>
      <c r="E109" s="362"/>
      <c r="F109" s="362"/>
      <c r="G109" s="362"/>
      <c r="H109" s="363"/>
      <c r="I109" s="185">
        <f t="shared" si="80"/>
        <v>456</v>
      </c>
      <c r="J109" s="186">
        <f>J20+J35+J37+J39+J102+J46</f>
        <v>456</v>
      </c>
      <c r="K109" s="186">
        <f>K20+K35+K37+K39+K102+K46</f>
        <v>0</v>
      </c>
      <c r="L109" s="186">
        <f>L20+L35+L37+L39+L102+L46</f>
        <v>0</v>
      </c>
      <c r="M109" s="185">
        <f t="shared" si="81"/>
        <v>458</v>
      </c>
      <c r="N109" s="186">
        <f>N20+N35+N37+N39+N102+N46</f>
        <v>458</v>
      </c>
      <c r="O109" s="186">
        <f>O20+O35+O37+O39+O102+O46</f>
        <v>3</v>
      </c>
      <c r="P109" s="186">
        <f>P20+P35+P37+P39+P102+P46</f>
        <v>0</v>
      </c>
      <c r="Q109" s="185">
        <f t="shared" si="82"/>
        <v>3458</v>
      </c>
      <c r="R109" s="186">
        <f>R20+R35+R37+R39+R102+R46</f>
        <v>458</v>
      </c>
      <c r="S109" s="186">
        <f>S20+S35+S37+S39+S102+S46</f>
        <v>0</v>
      </c>
      <c r="T109" s="186">
        <f>T20+T35+T37+T39+T102+T46</f>
        <v>3000</v>
      </c>
      <c r="U109" s="185">
        <f t="shared" si="83"/>
        <v>458</v>
      </c>
      <c r="V109" s="186">
        <f>V20+V35+V37+V39+V102+V46</f>
        <v>458</v>
      </c>
      <c r="W109" s="186">
        <f>W20+W35+W37+W39+W102+W46</f>
        <v>0</v>
      </c>
      <c r="X109" s="189">
        <f>X20+X35+X37+X39+X102+X46</f>
        <v>0</v>
      </c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</row>
    <row r="110" spans="1:36" s="14" customFormat="1" ht="13.5" customHeight="1" x14ac:dyDescent="0.3">
      <c r="A110" s="361" t="s">
        <v>111</v>
      </c>
      <c r="B110" s="362"/>
      <c r="C110" s="362"/>
      <c r="D110" s="362"/>
      <c r="E110" s="362"/>
      <c r="F110" s="362"/>
      <c r="G110" s="362"/>
      <c r="H110" s="363"/>
      <c r="I110" s="185"/>
      <c r="J110" s="186"/>
      <c r="K110" s="186"/>
      <c r="L110" s="187"/>
      <c r="M110" s="185"/>
      <c r="N110" s="186"/>
      <c r="O110" s="186"/>
      <c r="P110" s="190"/>
      <c r="Q110" s="185"/>
      <c r="R110" s="186"/>
      <c r="S110" s="186"/>
      <c r="T110" s="189"/>
      <c r="U110" s="185"/>
      <c r="V110" s="186"/>
      <c r="W110" s="186"/>
      <c r="X110" s="189"/>
      <c r="Y110" s="182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</row>
    <row r="111" spans="1:36" s="191" customFormat="1" ht="13.5" customHeight="1" x14ac:dyDescent="0.2">
      <c r="A111" s="361" t="s">
        <v>112</v>
      </c>
      <c r="B111" s="362"/>
      <c r="C111" s="362"/>
      <c r="D111" s="362"/>
      <c r="E111" s="362"/>
      <c r="F111" s="362"/>
      <c r="G111" s="362"/>
      <c r="H111" s="363"/>
      <c r="I111" s="185">
        <f t="shared" si="80"/>
        <v>81.5</v>
      </c>
      <c r="J111" s="186">
        <f>J67+J61+J26</f>
        <v>18.600000000000001</v>
      </c>
      <c r="K111" s="186">
        <f>K67+K61+K26</f>
        <v>4.4000000000000004</v>
      </c>
      <c r="L111" s="186">
        <f>L67+L61+L26</f>
        <v>62.9</v>
      </c>
      <c r="M111" s="185">
        <f t="shared" si="81"/>
        <v>243.4</v>
      </c>
      <c r="N111" s="186">
        <f>N67+N61+N26</f>
        <v>16</v>
      </c>
      <c r="O111" s="186">
        <f>O67+O61+O26</f>
        <v>5.6</v>
      </c>
      <c r="P111" s="186">
        <f>P67+P61+P26</f>
        <v>227.4</v>
      </c>
      <c r="Q111" s="185">
        <f t="shared" ref="Q111" si="84">R111+T111</f>
        <v>250</v>
      </c>
      <c r="R111" s="186">
        <f>R67+R61+R26+R50</f>
        <v>250</v>
      </c>
      <c r="S111" s="186">
        <f>S67+S61+S26</f>
        <v>0</v>
      </c>
      <c r="T111" s="186">
        <f>T67+T61+T26</f>
        <v>0</v>
      </c>
      <c r="U111" s="185">
        <f t="shared" ref="U111" si="85">V111+X111</f>
        <v>50</v>
      </c>
      <c r="V111" s="186">
        <f>V67+V61+V26+V50+V74</f>
        <v>50</v>
      </c>
      <c r="W111" s="186">
        <f>W67+W61+W26</f>
        <v>0</v>
      </c>
      <c r="X111" s="186">
        <f>X67+X61+X26</f>
        <v>0</v>
      </c>
      <c r="Y111" s="215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</row>
    <row r="112" spans="1:36" s="191" customFormat="1" ht="13.5" customHeight="1" x14ac:dyDescent="0.2">
      <c r="A112" s="361" t="s">
        <v>113</v>
      </c>
      <c r="B112" s="362"/>
      <c r="C112" s="362"/>
      <c r="D112" s="362"/>
      <c r="E112" s="362"/>
      <c r="F112" s="362"/>
      <c r="G112" s="362"/>
      <c r="H112" s="363"/>
      <c r="I112" s="185">
        <f>J112+L112</f>
        <v>258.3</v>
      </c>
      <c r="J112" s="186">
        <f>J30</f>
        <v>0</v>
      </c>
      <c r="K112" s="186">
        <f>K30</f>
        <v>0</v>
      </c>
      <c r="L112" s="187">
        <f>L30</f>
        <v>258.3</v>
      </c>
      <c r="M112" s="185">
        <f>N112+P112</f>
        <v>70</v>
      </c>
      <c r="N112" s="186">
        <f>N30</f>
        <v>0</v>
      </c>
      <c r="O112" s="186">
        <f>O30</f>
        <v>0</v>
      </c>
      <c r="P112" s="188">
        <f>P30</f>
        <v>70</v>
      </c>
      <c r="Q112" s="185">
        <f>R112+T112</f>
        <v>0</v>
      </c>
      <c r="R112" s="186">
        <f>R30</f>
        <v>0</v>
      </c>
      <c r="S112" s="186">
        <f>S30</f>
        <v>0</v>
      </c>
      <c r="T112" s="189">
        <f>T30</f>
        <v>0</v>
      </c>
      <c r="U112" s="185">
        <f>V112+X112</f>
        <v>0</v>
      </c>
      <c r="V112" s="186">
        <f>V30</f>
        <v>0</v>
      </c>
      <c r="W112" s="186">
        <f>W30</f>
        <v>0</v>
      </c>
      <c r="X112" s="189">
        <f>X30</f>
        <v>0</v>
      </c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</row>
    <row r="113" spans="1:36" s="191" customFormat="1" ht="13.5" customHeight="1" x14ac:dyDescent="0.2">
      <c r="A113" s="361" t="s">
        <v>114</v>
      </c>
      <c r="B113" s="362"/>
      <c r="C113" s="362"/>
      <c r="D113" s="362"/>
      <c r="E113" s="362"/>
      <c r="F113" s="362"/>
      <c r="G113" s="362"/>
      <c r="H113" s="363"/>
      <c r="I113" s="185">
        <f t="shared" si="80"/>
        <v>0</v>
      </c>
      <c r="J113" s="186">
        <f>+J62+J28</f>
        <v>0</v>
      </c>
      <c r="K113" s="186">
        <f>+K62+K28</f>
        <v>0</v>
      </c>
      <c r="L113" s="186">
        <f>+L62+L28</f>
        <v>0</v>
      </c>
      <c r="M113" s="185">
        <f t="shared" si="81"/>
        <v>33.299999999999997</v>
      </c>
      <c r="N113" s="186">
        <f>+N62+N28</f>
        <v>0</v>
      </c>
      <c r="O113" s="186">
        <f>+O62+O28</f>
        <v>0</v>
      </c>
      <c r="P113" s="186">
        <f>+P62+P28</f>
        <v>33.299999999999997</v>
      </c>
      <c r="Q113" s="185">
        <f t="shared" ref="Q113" si="86">R113+T113</f>
        <v>0</v>
      </c>
      <c r="R113" s="186">
        <f>+R62+R28</f>
        <v>0</v>
      </c>
      <c r="S113" s="186">
        <f>+S62+S28</f>
        <v>0</v>
      </c>
      <c r="T113" s="189">
        <f>+T62+T28</f>
        <v>0</v>
      </c>
      <c r="U113" s="185">
        <f t="shared" ref="U113:U115" si="87">V113+X113</f>
        <v>0</v>
      </c>
      <c r="V113" s="186">
        <f>+V62+V28</f>
        <v>0</v>
      </c>
      <c r="W113" s="186">
        <f>+W62+W28</f>
        <v>0</v>
      </c>
      <c r="X113" s="189">
        <f>+X62+X28</f>
        <v>0</v>
      </c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</row>
    <row r="114" spans="1:36" s="191" customFormat="1" ht="13.5" customHeight="1" x14ac:dyDescent="0.2">
      <c r="A114" s="364" t="s">
        <v>115</v>
      </c>
      <c r="B114" s="365"/>
      <c r="C114" s="365"/>
      <c r="D114" s="365"/>
      <c r="E114" s="365"/>
      <c r="F114" s="365"/>
      <c r="G114" s="365"/>
      <c r="H114" s="366"/>
      <c r="I114" s="192">
        <f>J114+L114</f>
        <v>11.599999999999998</v>
      </c>
      <c r="J114" s="186">
        <f>+J23</f>
        <v>2.7999999999999972</v>
      </c>
      <c r="K114" s="186">
        <f>+K23</f>
        <v>0</v>
      </c>
      <c r="L114" s="186">
        <f>+L23</f>
        <v>8.8000000000000007</v>
      </c>
      <c r="M114" s="192">
        <f>N114+P114</f>
        <v>0</v>
      </c>
      <c r="N114" s="186">
        <f>+N23</f>
        <v>0</v>
      </c>
      <c r="O114" s="186">
        <f>+O23</f>
        <v>0</v>
      </c>
      <c r="P114" s="186">
        <f>+P23</f>
        <v>0</v>
      </c>
      <c r="Q114" s="192">
        <f>R114+T114</f>
        <v>0</v>
      </c>
      <c r="R114" s="186">
        <f>+R23</f>
        <v>0</v>
      </c>
      <c r="S114" s="186">
        <f>+S23</f>
        <v>0</v>
      </c>
      <c r="T114" s="189">
        <f>+T23</f>
        <v>0</v>
      </c>
      <c r="U114" s="192">
        <f>V114+X114</f>
        <v>0</v>
      </c>
      <c r="V114" s="186">
        <f>+V23</f>
        <v>0</v>
      </c>
      <c r="W114" s="186">
        <f>+W23</f>
        <v>0</v>
      </c>
      <c r="X114" s="189">
        <f>+X23</f>
        <v>0</v>
      </c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</row>
    <row r="115" spans="1:36" s="191" customFormat="1" ht="13.5" customHeight="1" thickBot="1" x14ac:dyDescent="0.25">
      <c r="A115" s="367" t="s">
        <v>116</v>
      </c>
      <c r="B115" s="368"/>
      <c r="C115" s="368"/>
      <c r="D115" s="368"/>
      <c r="E115" s="368"/>
      <c r="F115" s="368"/>
      <c r="G115" s="368"/>
      <c r="H115" s="369"/>
      <c r="I115" s="192">
        <f t="shared" si="80"/>
        <v>2.4</v>
      </c>
      <c r="J115" s="193">
        <f>+J27</f>
        <v>0</v>
      </c>
      <c r="K115" s="186">
        <f>+K27</f>
        <v>0</v>
      </c>
      <c r="L115" s="186">
        <f>+L27</f>
        <v>2.4</v>
      </c>
      <c r="M115" s="192">
        <f t="shared" si="81"/>
        <v>37.1</v>
      </c>
      <c r="N115" s="186">
        <f>+N27</f>
        <v>0</v>
      </c>
      <c r="O115" s="186">
        <f>+O27</f>
        <v>0</v>
      </c>
      <c r="P115" s="186">
        <f>+P27</f>
        <v>37.1</v>
      </c>
      <c r="Q115" s="194">
        <f t="shared" ref="Q115" si="88">R115+T115</f>
        <v>0</v>
      </c>
      <c r="R115" s="195">
        <f>+R27</f>
        <v>0</v>
      </c>
      <c r="S115" s="195">
        <f>+S27</f>
        <v>0</v>
      </c>
      <c r="T115" s="196">
        <f>+T27</f>
        <v>0</v>
      </c>
      <c r="U115" s="194">
        <f t="shared" si="87"/>
        <v>0</v>
      </c>
      <c r="V115" s="195">
        <f>+V27</f>
        <v>0</v>
      </c>
      <c r="W115" s="195">
        <f>+W27</f>
        <v>0</v>
      </c>
      <c r="X115" s="196">
        <f>+X27</f>
        <v>0</v>
      </c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</row>
    <row r="116" spans="1:36" s="191" customFormat="1" ht="13.5" customHeight="1" thickBot="1" x14ac:dyDescent="0.25">
      <c r="A116" s="356" t="s">
        <v>117</v>
      </c>
      <c r="B116" s="357"/>
      <c r="C116" s="357"/>
      <c r="D116" s="357"/>
      <c r="E116" s="357"/>
      <c r="F116" s="357"/>
      <c r="G116" s="357"/>
      <c r="H116" s="358"/>
      <c r="I116" s="197">
        <f t="shared" ref="I116:X116" si="89">SUM(I107:I115)</f>
        <v>1341.3999999999999</v>
      </c>
      <c r="J116" s="198">
        <f t="shared" si="89"/>
        <v>772.3</v>
      </c>
      <c r="K116" s="198">
        <f t="shared" si="89"/>
        <v>88.2</v>
      </c>
      <c r="L116" s="199">
        <f t="shared" si="89"/>
        <v>569.09999999999991</v>
      </c>
      <c r="M116" s="200">
        <f t="shared" si="89"/>
        <v>1930.3999999999999</v>
      </c>
      <c r="N116" s="201">
        <f t="shared" si="89"/>
        <v>953.5</v>
      </c>
      <c r="O116" s="202">
        <f t="shared" si="89"/>
        <v>99.899999999999991</v>
      </c>
      <c r="P116" s="203">
        <f>SUM(P107:P115)</f>
        <v>976.9</v>
      </c>
      <c r="Q116" s="200">
        <f t="shared" ref="Q116:T116" si="90">SUM(Q107:Q115)</f>
        <v>4848.2</v>
      </c>
      <c r="R116" s="201">
        <f t="shared" si="90"/>
        <v>1217.4000000000001</v>
      </c>
      <c r="S116" s="202">
        <f t="shared" si="90"/>
        <v>91.6</v>
      </c>
      <c r="T116" s="203">
        <f t="shared" si="90"/>
        <v>3630.8</v>
      </c>
      <c r="U116" s="200">
        <f t="shared" si="89"/>
        <v>910.4</v>
      </c>
      <c r="V116" s="201">
        <f t="shared" si="89"/>
        <v>865.4</v>
      </c>
      <c r="W116" s="202">
        <f t="shared" si="89"/>
        <v>91.6</v>
      </c>
      <c r="X116" s="203">
        <f t="shared" si="89"/>
        <v>45</v>
      </c>
      <c r="Y116" s="182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</row>
    <row r="117" spans="1:36" ht="15.75" customHeight="1" x14ac:dyDescent="0.25">
      <c r="A117" s="359"/>
      <c r="B117" s="360"/>
      <c r="C117" s="360"/>
      <c r="D117" s="360"/>
      <c r="E117" s="360"/>
      <c r="F117" s="360"/>
      <c r="G117" s="360"/>
      <c r="H117" s="360"/>
      <c r="I117" s="8"/>
      <c r="J117" s="204"/>
      <c r="K117" s="8"/>
      <c r="L117" s="8"/>
      <c r="M117" s="8"/>
      <c r="N117" s="204"/>
      <c r="O117" s="204"/>
      <c r="P117" s="8"/>
      <c r="Q117" s="8"/>
      <c r="R117" s="204"/>
      <c r="S117" s="204"/>
      <c r="T117" s="8"/>
      <c r="U117" s="8"/>
      <c r="V117" s="204"/>
      <c r="W117" s="204"/>
      <c r="X117" s="8"/>
    </row>
    <row r="118" spans="1:36" x14ac:dyDescent="0.25">
      <c r="I118" s="9">
        <f t="shared" ref="I118:X118" si="91">I106-I116</f>
        <v>0</v>
      </c>
      <c r="J118" s="9">
        <f t="shared" si="91"/>
        <v>0</v>
      </c>
      <c r="K118" s="9">
        <f t="shared" si="91"/>
        <v>0</v>
      </c>
      <c r="L118" s="9">
        <f t="shared" si="91"/>
        <v>0</v>
      </c>
      <c r="M118" s="9">
        <f t="shared" si="91"/>
        <v>0</v>
      </c>
      <c r="N118" s="9">
        <f t="shared" si="91"/>
        <v>0</v>
      </c>
      <c r="O118" s="9">
        <f t="shared" si="91"/>
        <v>0</v>
      </c>
      <c r="P118" s="9">
        <f t="shared" si="91"/>
        <v>0</v>
      </c>
      <c r="Q118" s="9">
        <f t="shared" si="91"/>
        <v>0</v>
      </c>
      <c r="R118" s="9">
        <f t="shared" si="91"/>
        <v>0</v>
      </c>
      <c r="S118" s="9">
        <f t="shared" si="91"/>
        <v>0</v>
      </c>
      <c r="T118" s="9">
        <f t="shared" si="91"/>
        <v>0</v>
      </c>
      <c r="U118" s="9">
        <f t="shared" si="91"/>
        <v>0</v>
      </c>
      <c r="V118" s="9">
        <f t="shared" si="91"/>
        <v>0</v>
      </c>
      <c r="W118" s="9">
        <f t="shared" si="91"/>
        <v>0</v>
      </c>
      <c r="X118" s="9">
        <f t="shared" si="91"/>
        <v>0</v>
      </c>
    </row>
    <row r="119" spans="1:36" x14ac:dyDescent="0.25">
      <c r="G119" s="208"/>
      <c r="H119" s="208"/>
    </row>
    <row r="121" spans="1:36" x14ac:dyDescent="0.25">
      <c r="G121" s="208"/>
      <c r="H121" s="208"/>
    </row>
    <row r="122" spans="1:36" x14ac:dyDescent="0.25">
      <c r="G122" s="208"/>
      <c r="H122" s="208"/>
    </row>
    <row r="123" spans="1:36" ht="12.75" customHeight="1" x14ac:dyDescent="0.25">
      <c r="G123" s="208"/>
      <c r="H123" s="208"/>
    </row>
    <row r="124" spans="1:36" ht="12.75" customHeight="1" x14ac:dyDescent="0.25">
      <c r="G124" s="208"/>
      <c r="H124" s="208"/>
    </row>
    <row r="125" spans="1:36" x14ac:dyDescent="0.25">
      <c r="G125" s="208"/>
      <c r="H125" s="208"/>
    </row>
    <row r="126" spans="1:36" x14ac:dyDescent="0.25">
      <c r="G126" s="208"/>
      <c r="H126" s="208"/>
    </row>
    <row r="127" spans="1:36" x14ac:dyDescent="0.25">
      <c r="G127" s="208"/>
      <c r="H127" s="208"/>
    </row>
    <row r="128" spans="1:36" x14ac:dyDescent="0.25">
      <c r="G128" s="208"/>
      <c r="H128" s="208"/>
    </row>
    <row r="129" spans="4:24" x14ac:dyDescent="0.25">
      <c r="G129" s="208"/>
      <c r="H129" s="208"/>
    </row>
    <row r="130" spans="4:24" ht="12.75" customHeight="1" x14ac:dyDescent="0.25">
      <c r="G130" s="208"/>
      <c r="H130" s="208"/>
    </row>
    <row r="131" spans="4:24" x14ac:dyDescent="0.25">
      <c r="G131" s="208"/>
      <c r="H131" s="208"/>
    </row>
    <row r="132" spans="4:24" x14ac:dyDescent="0.25">
      <c r="G132" s="208"/>
      <c r="H132" s="208"/>
    </row>
    <row r="133" spans="4:24" x14ac:dyDescent="0.25">
      <c r="G133" s="208"/>
      <c r="H133" s="208"/>
    </row>
    <row r="134" spans="4:24" x14ac:dyDescent="0.25">
      <c r="G134" s="208"/>
      <c r="H134" s="208"/>
    </row>
    <row r="135" spans="4:24" x14ac:dyDescent="0.25">
      <c r="G135" s="208"/>
      <c r="H135" s="208"/>
    </row>
    <row r="138" spans="4:24" ht="21" customHeight="1" x14ac:dyDescent="0.25">
      <c r="D138" s="209"/>
      <c r="E138" s="210"/>
      <c r="F138" s="14"/>
      <c r="G138" s="211"/>
      <c r="H138" s="211"/>
      <c r="I138" s="212"/>
      <c r="J138" s="213"/>
      <c r="K138" s="213"/>
      <c r="L138" s="213"/>
      <c r="M138" s="212"/>
      <c r="N138" s="213"/>
      <c r="O138" s="213"/>
      <c r="P138" s="213"/>
      <c r="Q138" s="212"/>
      <c r="R138" s="213"/>
      <c r="S138" s="213"/>
      <c r="T138" s="213"/>
      <c r="U138" s="212"/>
      <c r="V138" s="213"/>
      <c r="W138" s="213"/>
      <c r="X138" s="213"/>
    </row>
    <row r="139" spans="4:24" x14ac:dyDescent="0.25">
      <c r="D139" s="209"/>
      <c r="E139" s="210"/>
      <c r="F139" s="14"/>
      <c r="G139" s="210"/>
      <c r="H139" s="14"/>
      <c r="I139" s="212"/>
      <c r="J139" s="213"/>
      <c r="K139" s="213"/>
      <c r="L139" s="213"/>
      <c r="M139" s="212"/>
      <c r="N139" s="213"/>
      <c r="O139" s="213"/>
      <c r="P139" s="213"/>
      <c r="Q139" s="212"/>
      <c r="R139" s="213"/>
      <c r="S139" s="213"/>
      <c r="T139" s="213"/>
      <c r="U139" s="212"/>
      <c r="V139" s="213"/>
      <c r="W139" s="213"/>
      <c r="X139" s="213"/>
    </row>
    <row r="140" spans="4:24" x14ac:dyDescent="0.25">
      <c r="D140" s="209"/>
      <c r="E140" s="210"/>
      <c r="F140" s="14"/>
      <c r="G140" s="210"/>
      <c r="H140" s="14"/>
      <c r="I140" s="212"/>
      <c r="J140" s="213"/>
      <c r="K140" s="213"/>
      <c r="L140" s="213"/>
      <c r="M140" s="212"/>
      <c r="N140" s="213"/>
      <c r="O140" s="213"/>
      <c r="P140" s="213"/>
      <c r="Q140" s="212"/>
      <c r="R140" s="213"/>
      <c r="S140" s="213"/>
      <c r="T140" s="213"/>
      <c r="U140" s="212"/>
      <c r="V140" s="213"/>
      <c r="W140" s="213"/>
      <c r="X140" s="213"/>
    </row>
    <row r="141" spans="4:24" x14ac:dyDescent="0.25">
      <c r="D141" s="209"/>
      <c r="E141" s="210"/>
      <c r="F141" s="14"/>
      <c r="G141" s="210"/>
      <c r="H141" s="14"/>
      <c r="I141" s="212"/>
      <c r="J141" s="213"/>
      <c r="K141" s="213"/>
      <c r="L141" s="213"/>
      <c r="M141" s="212"/>
      <c r="N141" s="213"/>
      <c r="O141" s="213"/>
      <c r="P141" s="213"/>
      <c r="Q141" s="212"/>
      <c r="R141" s="213"/>
      <c r="S141" s="213"/>
      <c r="T141" s="213"/>
      <c r="U141" s="212"/>
      <c r="V141" s="213"/>
      <c r="W141" s="213"/>
      <c r="X141" s="213"/>
    </row>
    <row r="142" spans="4:24" x14ac:dyDescent="0.25">
      <c r="D142" s="209"/>
      <c r="E142" s="210"/>
      <c r="F142" s="14"/>
      <c r="G142" s="210"/>
      <c r="H142" s="14"/>
      <c r="I142" s="212"/>
      <c r="J142" s="213"/>
      <c r="K142" s="213"/>
      <c r="L142" s="213"/>
      <c r="M142" s="212"/>
      <c r="N142" s="213"/>
      <c r="O142" s="213"/>
      <c r="P142" s="213"/>
      <c r="Q142" s="212"/>
      <c r="R142" s="213"/>
      <c r="S142" s="213"/>
      <c r="T142" s="213"/>
      <c r="U142" s="212"/>
      <c r="V142" s="213"/>
      <c r="W142" s="213"/>
      <c r="X142" s="213"/>
    </row>
    <row r="143" spans="4:24" x14ac:dyDescent="0.25">
      <c r="D143" s="209"/>
      <c r="E143" s="210"/>
      <c r="F143" s="14"/>
      <c r="G143" s="210"/>
      <c r="H143" s="14"/>
      <c r="I143" s="212"/>
      <c r="J143" s="213"/>
      <c r="K143" s="213"/>
      <c r="L143" s="213"/>
      <c r="M143" s="212"/>
      <c r="N143" s="213"/>
      <c r="O143" s="213"/>
      <c r="P143" s="213"/>
      <c r="Q143" s="212"/>
      <c r="R143" s="213"/>
      <c r="S143" s="213"/>
      <c r="T143" s="213"/>
      <c r="U143" s="212"/>
      <c r="V143" s="213"/>
      <c r="W143" s="213"/>
      <c r="X143" s="213"/>
    </row>
    <row r="144" spans="4:24" x14ac:dyDescent="0.25">
      <c r="D144" s="209"/>
      <c r="E144" s="210"/>
      <c r="F144" s="14"/>
      <c r="G144" s="210"/>
      <c r="H144" s="14"/>
      <c r="I144" s="212"/>
      <c r="J144" s="213"/>
      <c r="K144" s="213"/>
      <c r="L144" s="213"/>
      <c r="M144" s="212"/>
      <c r="N144" s="213"/>
      <c r="O144" s="213"/>
      <c r="P144" s="213"/>
      <c r="Q144" s="212"/>
      <c r="R144" s="213"/>
      <c r="S144" s="213"/>
      <c r="T144" s="213"/>
      <c r="U144" s="212"/>
      <c r="V144" s="213"/>
      <c r="W144" s="213"/>
      <c r="X144" s="213"/>
    </row>
    <row r="145" spans="4:24" x14ac:dyDescent="0.25">
      <c r="D145" s="209"/>
      <c r="E145" s="210"/>
      <c r="F145" s="14"/>
      <c r="G145" s="210"/>
      <c r="H145" s="14"/>
      <c r="I145" s="212"/>
      <c r="J145" s="213"/>
      <c r="K145" s="213"/>
      <c r="L145" s="213"/>
      <c r="M145" s="212"/>
      <c r="N145" s="213"/>
      <c r="O145" s="213"/>
      <c r="P145" s="213"/>
      <c r="Q145" s="212"/>
      <c r="R145" s="213"/>
      <c r="S145" s="213"/>
      <c r="T145" s="213"/>
      <c r="U145" s="212"/>
      <c r="V145" s="213"/>
      <c r="W145" s="213"/>
      <c r="X145" s="213"/>
    </row>
    <row r="146" spans="4:24" x14ac:dyDescent="0.25">
      <c r="D146" s="209"/>
      <c r="E146" s="210"/>
      <c r="F146" s="14"/>
      <c r="G146" s="210"/>
      <c r="H146" s="14"/>
      <c r="I146" s="212"/>
      <c r="J146" s="213"/>
      <c r="K146" s="213"/>
      <c r="L146" s="213"/>
      <c r="M146" s="212"/>
      <c r="N146" s="213"/>
      <c r="O146" s="213"/>
      <c r="P146" s="213"/>
      <c r="Q146" s="212"/>
      <c r="R146" s="213"/>
      <c r="S146" s="213"/>
      <c r="T146" s="213"/>
      <c r="U146" s="212"/>
      <c r="V146" s="213"/>
      <c r="W146" s="213"/>
      <c r="X146" s="213"/>
    </row>
    <row r="147" spans="4:24" x14ac:dyDescent="0.25">
      <c r="D147" s="209"/>
      <c r="E147" s="210"/>
      <c r="F147" s="14"/>
      <c r="G147" s="210"/>
      <c r="H147" s="14"/>
      <c r="I147" s="212"/>
      <c r="J147" s="213"/>
      <c r="K147" s="213"/>
      <c r="L147" s="213"/>
      <c r="M147" s="212"/>
      <c r="N147" s="213"/>
      <c r="O147" s="213"/>
      <c r="P147" s="213"/>
      <c r="Q147" s="212"/>
      <c r="R147" s="213"/>
      <c r="S147" s="213"/>
      <c r="T147" s="213"/>
      <c r="U147" s="212"/>
      <c r="V147" s="213"/>
      <c r="W147" s="213"/>
      <c r="X147" s="213"/>
    </row>
    <row r="148" spans="4:24" x14ac:dyDescent="0.25">
      <c r="D148" s="209"/>
      <c r="E148" s="210"/>
      <c r="F148" s="14"/>
      <c r="G148" s="210"/>
      <c r="H148" s="14"/>
      <c r="I148" s="212"/>
      <c r="J148" s="213"/>
      <c r="K148" s="213"/>
      <c r="L148" s="213"/>
      <c r="M148" s="212"/>
      <c r="N148" s="213"/>
      <c r="O148" s="213"/>
      <c r="P148" s="213"/>
      <c r="Q148" s="212"/>
      <c r="R148" s="213"/>
      <c r="S148" s="213"/>
      <c r="T148" s="213"/>
      <c r="U148" s="212"/>
      <c r="V148" s="213"/>
      <c r="W148" s="213"/>
      <c r="X148" s="213"/>
    </row>
    <row r="149" spans="4:24" x14ac:dyDescent="0.25">
      <c r="D149" s="209"/>
      <c r="E149" s="210"/>
      <c r="F149" s="14"/>
      <c r="G149" s="210"/>
      <c r="H149" s="14"/>
      <c r="I149" s="212"/>
      <c r="J149" s="213"/>
      <c r="K149" s="213"/>
      <c r="L149" s="213"/>
      <c r="M149" s="212"/>
      <c r="N149" s="213"/>
      <c r="O149" s="213"/>
      <c r="P149" s="213"/>
      <c r="Q149" s="212"/>
      <c r="R149" s="213"/>
      <c r="S149" s="213"/>
      <c r="T149" s="213"/>
      <c r="U149" s="212"/>
      <c r="V149" s="213"/>
      <c r="W149" s="213"/>
      <c r="X149" s="213"/>
    </row>
    <row r="150" spans="4:24" x14ac:dyDescent="0.25">
      <c r="D150" s="209"/>
      <c r="E150" s="210"/>
      <c r="F150" s="14"/>
      <c r="G150" s="210"/>
      <c r="H150" s="14"/>
      <c r="I150" s="212"/>
      <c r="J150" s="213"/>
      <c r="K150" s="213"/>
      <c r="L150" s="213"/>
      <c r="M150" s="212"/>
      <c r="N150" s="213"/>
      <c r="O150" s="213"/>
      <c r="P150" s="213"/>
      <c r="Q150" s="212"/>
      <c r="R150" s="213"/>
      <c r="S150" s="213"/>
      <c r="T150" s="213"/>
      <c r="U150" s="212"/>
      <c r="V150" s="213"/>
      <c r="W150" s="213"/>
      <c r="X150" s="213"/>
    </row>
    <row r="151" spans="4:24" x14ac:dyDescent="0.25">
      <c r="D151" s="209"/>
      <c r="E151" s="210"/>
      <c r="F151" s="14"/>
      <c r="G151" s="210"/>
      <c r="H151" s="14"/>
      <c r="I151" s="212"/>
      <c r="J151" s="213"/>
      <c r="K151" s="213"/>
      <c r="L151" s="213"/>
      <c r="M151" s="212"/>
      <c r="N151" s="213"/>
      <c r="O151" s="213"/>
      <c r="P151" s="213"/>
      <c r="Q151" s="212"/>
      <c r="R151" s="213"/>
      <c r="S151" s="213"/>
      <c r="T151" s="213"/>
      <c r="U151" s="212"/>
      <c r="V151" s="213"/>
      <c r="W151" s="213"/>
      <c r="X151" s="213"/>
    </row>
    <row r="152" spans="4:24" x14ac:dyDescent="0.25">
      <c r="D152" s="209"/>
      <c r="E152" s="210"/>
      <c r="F152" s="14"/>
      <c r="G152" s="210"/>
      <c r="H152" s="14"/>
      <c r="I152" s="212"/>
      <c r="J152" s="213"/>
      <c r="K152" s="213"/>
      <c r="L152" s="213"/>
      <c r="M152" s="212"/>
      <c r="N152" s="213"/>
      <c r="O152" s="213"/>
      <c r="P152" s="213"/>
      <c r="Q152" s="212"/>
      <c r="R152" s="213"/>
      <c r="S152" s="213"/>
      <c r="T152" s="213"/>
      <c r="U152" s="212"/>
      <c r="V152" s="213"/>
      <c r="W152" s="213"/>
      <c r="X152" s="213"/>
    </row>
    <row r="153" spans="4:24" x14ac:dyDescent="0.25">
      <c r="D153" s="209"/>
      <c r="E153" s="210"/>
      <c r="F153" s="14"/>
      <c r="G153" s="210"/>
      <c r="H153" s="14"/>
      <c r="I153" s="212"/>
      <c r="J153" s="213"/>
      <c r="K153" s="213"/>
      <c r="L153" s="213"/>
      <c r="M153" s="212"/>
      <c r="N153" s="213"/>
      <c r="O153" s="213"/>
      <c r="P153" s="213"/>
      <c r="Q153" s="212"/>
      <c r="R153" s="213"/>
      <c r="S153" s="213"/>
      <c r="T153" s="213"/>
      <c r="U153" s="212"/>
      <c r="V153" s="213"/>
      <c r="W153" s="213"/>
      <c r="X153" s="213"/>
    </row>
    <row r="154" spans="4:24" x14ac:dyDescent="0.25">
      <c r="D154" s="209"/>
      <c r="E154" s="210"/>
      <c r="F154" s="14"/>
      <c r="G154" s="210"/>
      <c r="H154" s="14"/>
      <c r="I154" s="212"/>
      <c r="J154" s="213"/>
      <c r="K154" s="213"/>
      <c r="L154" s="213"/>
      <c r="M154" s="212"/>
      <c r="N154" s="213"/>
      <c r="O154" s="213"/>
      <c r="P154" s="213"/>
      <c r="Q154" s="212"/>
      <c r="R154" s="213"/>
      <c r="S154" s="213"/>
      <c r="T154" s="213"/>
      <c r="U154" s="212"/>
      <c r="V154" s="213"/>
      <c r="W154" s="213"/>
      <c r="X154" s="213"/>
    </row>
    <row r="155" spans="4:24" x14ac:dyDescent="0.25">
      <c r="D155" s="209"/>
      <c r="E155" s="210"/>
      <c r="F155" s="14"/>
      <c r="G155" s="210"/>
      <c r="H155" s="14"/>
      <c r="I155" s="212"/>
      <c r="J155" s="213"/>
      <c r="K155" s="213"/>
      <c r="L155" s="213"/>
      <c r="M155" s="212"/>
      <c r="N155" s="213"/>
      <c r="O155" s="213"/>
      <c r="P155" s="213"/>
      <c r="Q155" s="212"/>
      <c r="R155" s="213"/>
      <c r="S155" s="213"/>
      <c r="T155" s="213"/>
      <c r="U155" s="212"/>
      <c r="V155" s="213"/>
      <c r="W155" s="213"/>
      <c r="X155" s="213"/>
    </row>
    <row r="156" spans="4:24" x14ac:dyDescent="0.25">
      <c r="D156" s="209"/>
      <c r="E156" s="210"/>
      <c r="F156" s="14"/>
      <c r="G156" s="210"/>
      <c r="H156" s="14"/>
      <c r="I156" s="212"/>
      <c r="J156" s="213"/>
      <c r="K156" s="213"/>
      <c r="L156" s="213"/>
      <c r="M156" s="212"/>
      <c r="N156" s="213"/>
      <c r="O156" s="213"/>
      <c r="P156" s="213"/>
      <c r="Q156" s="212"/>
      <c r="R156" s="213"/>
      <c r="S156" s="213"/>
      <c r="T156" s="213"/>
      <c r="U156" s="212"/>
      <c r="V156" s="213"/>
      <c r="W156" s="213"/>
      <c r="X156" s="213"/>
    </row>
    <row r="157" spans="4:24" x14ac:dyDescent="0.25">
      <c r="D157" s="209"/>
      <c r="E157" s="210"/>
      <c r="F157" s="14"/>
      <c r="G157" s="210"/>
      <c r="H157" s="14"/>
      <c r="I157" s="212"/>
      <c r="J157" s="213"/>
      <c r="K157" s="213"/>
      <c r="L157" s="213"/>
      <c r="M157" s="212"/>
      <c r="N157" s="213"/>
      <c r="O157" s="213"/>
      <c r="P157" s="213"/>
      <c r="Q157" s="212"/>
      <c r="R157" s="213"/>
      <c r="S157" s="213"/>
      <c r="T157" s="213"/>
      <c r="U157" s="212"/>
      <c r="V157" s="213"/>
      <c r="W157" s="213"/>
      <c r="X157" s="213"/>
    </row>
    <row r="158" spans="4:24" x14ac:dyDescent="0.25">
      <c r="D158" s="209"/>
      <c r="E158" s="210"/>
      <c r="F158" s="14"/>
      <c r="G158" s="210"/>
      <c r="H158" s="14"/>
      <c r="I158" s="212"/>
      <c r="J158" s="213"/>
      <c r="K158" s="213"/>
      <c r="L158" s="213"/>
      <c r="M158" s="212"/>
      <c r="N158" s="213"/>
      <c r="O158" s="213"/>
      <c r="P158" s="213"/>
      <c r="Q158" s="212"/>
      <c r="R158" s="213"/>
      <c r="S158" s="213"/>
      <c r="T158" s="213"/>
      <c r="U158" s="212"/>
      <c r="V158" s="213"/>
      <c r="W158" s="213"/>
      <c r="X158" s="213"/>
    </row>
    <row r="159" spans="4:24" x14ac:dyDescent="0.25">
      <c r="D159" s="209"/>
      <c r="E159" s="210"/>
      <c r="F159" s="14"/>
      <c r="G159" s="210"/>
      <c r="H159" s="14"/>
      <c r="I159" s="212"/>
      <c r="J159" s="213"/>
      <c r="K159" s="213"/>
      <c r="L159" s="213"/>
      <c r="M159" s="212"/>
      <c r="N159" s="213"/>
      <c r="O159" s="213"/>
      <c r="P159" s="213"/>
      <c r="Q159" s="212"/>
      <c r="R159" s="213"/>
      <c r="S159" s="213"/>
      <c r="T159" s="213"/>
      <c r="U159" s="212"/>
      <c r="V159" s="213"/>
      <c r="W159" s="213"/>
      <c r="X159" s="213"/>
    </row>
    <row r="160" spans="4:24" x14ac:dyDescent="0.25">
      <c r="D160" s="209"/>
      <c r="E160" s="210"/>
      <c r="F160" s="14"/>
      <c r="G160" s="210"/>
      <c r="H160" s="14"/>
      <c r="I160" s="212"/>
      <c r="J160" s="213"/>
      <c r="K160" s="213"/>
      <c r="L160" s="213"/>
      <c r="M160" s="212"/>
      <c r="N160" s="213"/>
      <c r="O160" s="213"/>
      <c r="P160" s="213"/>
      <c r="Q160" s="212"/>
      <c r="R160" s="213"/>
      <c r="S160" s="213"/>
      <c r="T160" s="213"/>
      <c r="U160" s="212"/>
      <c r="V160" s="213"/>
      <c r="W160" s="213"/>
      <c r="X160" s="213"/>
    </row>
    <row r="161" spans="4:24" x14ac:dyDescent="0.25">
      <c r="D161" s="209"/>
      <c r="E161" s="210"/>
      <c r="F161" s="14"/>
      <c r="G161" s="210"/>
      <c r="H161" s="14"/>
      <c r="I161" s="212"/>
      <c r="J161" s="213"/>
      <c r="K161" s="213"/>
      <c r="L161" s="213"/>
      <c r="M161" s="212"/>
      <c r="N161" s="213"/>
      <c r="O161" s="213"/>
      <c r="P161" s="213"/>
      <c r="Q161" s="212"/>
      <c r="R161" s="213"/>
      <c r="S161" s="213"/>
      <c r="T161" s="213"/>
      <c r="U161" s="212"/>
      <c r="V161" s="213"/>
      <c r="W161" s="213"/>
      <c r="X161" s="213"/>
    </row>
    <row r="162" spans="4:24" x14ac:dyDescent="0.25">
      <c r="D162" s="209"/>
      <c r="E162" s="210"/>
      <c r="F162" s="14"/>
      <c r="G162" s="210"/>
      <c r="H162" s="14"/>
      <c r="I162" s="212"/>
      <c r="J162" s="213"/>
      <c r="K162" s="213"/>
      <c r="L162" s="213"/>
      <c r="M162" s="212"/>
      <c r="N162" s="213"/>
      <c r="O162" s="213"/>
      <c r="P162" s="213"/>
      <c r="Q162" s="212"/>
      <c r="R162" s="213"/>
      <c r="S162" s="213"/>
      <c r="T162" s="213"/>
      <c r="U162" s="212"/>
      <c r="V162" s="213"/>
      <c r="W162" s="213"/>
      <c r="X162" s="213"/>
    </row>
    <row r="163" spans="4:24" x14ac:dyDescent="0.25">
      <c r="D163" s="209"/>
      <c r="E163" s="210"/>
      <c r="F163" s="14"/>
      <c r="G163" s="210"/>
      <c r="H163" s="14"/>
      <c r="I163" s="212"/>
      <c r="J163" s="213"/>
      <c r="K163" s="213"/>
      <c r="L163" s="213"/>
      <c r="M163" s="212"/>
      <c r="N163" s="213"/>
      <c r="O163" s="213"/>
      <c r="P163" s="213"/>
      <c r="Q163" s="212"/>
      <c r="R163" s="213"/>
      <c r="S163" s="213"/>
      <c r="T163" s="213"/>
      <c r="U163" s="212"/>
      <c r="V163" s="213"/>
      <c r="W163" s="213"/>
      <c r="X163" s="213"/>
    </row>
    <row r="164" spans="4:24" x14ac:dyDescent="0.25">
      <c r="D164" s="209"/>
      <c r="E164" s="210"/>
      <c r="F164" s="14"/>
      <c r="G164" s="210"/>
      <c r="H164" s="14"/>
      <c r="I164" s="212"/>
      <c r="J164" s="213"/>
      <c r="K164" s="213"/>
      <c r="L164" s="213"/>
      <c r="M164" s="212"/>
      <c r="N164" s="213"/>
      <c r="O164" s="213"/>
      <c r="P164" s="213"/>
      <c r="Q164" s="212"/>
      <c r="R164" s="213"/>
      <c r="S164" s="213"/>
      <c r="T164" s="213"/>
      <c r="U164" s="212"/>
      <c r="V164" s="213"/>
      <c r="W164" s="213"/>
      <c r="X164" s="213"/>
    </row>
    <row r="165" spans="4:24" x14ac:dyDescent="0.25">
      <c r="D165" s="209"/>
      <c r="E165" s="210"/>
      <c r="F165" s="14"/>
      <c r="G165" s="210"/>
      <c r="H165" s="14"/>
      <c r="I165" s="212"/>
      <c r="J165" s="213"/>
      <c r="K165" s="213"/>
      <c r="L165" s="213"/>
      <c r="M165" s="212"/>
      <c r="N165" s="213"/>
      <c r="O165" s="213"/>
      <c r="P165" s="213"/>
      <c r="Q165" s="212"/>
      <c r="R165" s="213"/>
      <c r="S165" s="213"/>
      <c r="T165" s="213"/>
      <c r="U165" s="212"/>
      <c r="V165" s="213"/>
      <c r="W165" s="213"/>
      <c r="X165" s="213"/>
    </row>
    <row r="166" spans="4:24" x14ac:dyDescent="0.25">
      <c r="D166" s="209"/>
      <c r="E166" s="210"/>
      <c r="F166" s="14"/>
      <c r="G166" s="210"/>
      <c r="H166" s="14"/>
      <c r="I166" s="212"/>
      <c r="J166" s="213"/>
      <c r="K166" s="213"/>
      <c r="L166" s="213"/>
      <c r="M166" s="212"/>
      <c r="N166" s="213"/>
      <c r="O166" s="213"/>
      <c r="P166" s="213"/>
      <c r="Q166" s="212"/>
      <c r="R166" s="213"/>
      <c r="S166" s="213"/>
      <c r="T166" s="213"/>
      <c r="U166" s="212"/>
      <c r="V166" s="213"/>
      <c r="W166" s="213"/>
      <c r="X166" s="213"/>
    </row>
    <row r="167" spans="4:24" x14ac:dyDescent="0.25">
      <c r="D167" s="209"/>
      <c r="E167" s="210"/>
      <c r="F167" s="14"/>
      <c r="G167" s="210"/>
      <c r="H167" s="14"/>
      <c r="I167" s="212"/>
      <c r="J167" s="213"/>
      <c r="K167" s="213"/>
      <c r="L167" s="213"/>
      <c r="M167" s="212"/>
      <c r="N167" s="213"/>
      <c r="O167" s="213"/>
      <c r="P167" s="213"/>
      <c r="Q167" s="212"/>
      <c r="R167" s="213"/>
      <c r="S167" s="213"/>
      <c r="T167" s="213"/>
      <c r="U167" s="212"/>
      <c r="V167" s="213"/>
      <c r="W167" s="213"/>
      <c r="X167" s="213"/>
    </row>
  </sheetData>
  <mergeCells count="244">
    <mergeCell ref="F49:F50"/>
    <mergeCell ref="G49:G50"/>
    <mergeCell ref="A73:A75"/>
    <mergeCell ref="B73:B75"/>
    <mergeCell ref="C73:C75"/>
    <mergeCell ref="D73:D75"/>
    <mergeCell ref="E73:E75"/>
    <mergeCell ref="F73:F74"/>
    <mergeCell ref="G73:G74"/>
    <mergeCell ref="F75:H75"/>
    <mergeCell ref="A71:A72"/>
    <mergeCell ref="B71:B72"/>
    <mergeCell ref="C71:C72"/>
    <mergeCell ref="D71:D72"/>
    <mergeCell ref="E71:E72"/>
    <mergeCell ref="F72:H72"/>
    <mergeCell ref="G66:G67"/>
    <mergeCell ref="F68:H68"/>
    <mergeCell ref="A69:A70"/>
    <mergeCell ref="B69:B70"/>
    <mergeCell ref="C69:C70"/>
    <mergeCell ref="D69:D70"/>
    <mergeCell ref="E69:E70"/>
    <mergeCell ref="F70:H70"/>
    <mergeCell ref="A116:H116"/>
    <mergeCell ref="A117:H117"/>
    <mergeCell ref="A110:H110"/>
    <mergeCell ref="A111:H111"/>
    <mergeCell ref="A112:H112"/>
    <mergeCell ref="A113:H113"/>
    <mergeCell ref="A114:H114"/>
    <mergeCell ref="A115:H115"/>
    <mergeCell ref="C104:H104"/>
    <mergeCell ref="B105:H105"/>
    <mergeCell ref="A106:H106"/>
    <mergeCell ref="A107:H107"/>
    <mergeCell ref="A108:H108"/>
    <mergeCell ref="A109:H109"/>
    <mergeCell ref="A102:A103"/>
    <mergeCell ref="B102:B103"/>
    <mergeCell ref="C102:C103"/>
    <mergeCell ref="D102:D103"/>
    <mergeCell ref="E102:E103"/>
    <mergeCell ref="F103:H103"/>
    <mergeCell ref="C97:H97"/>
    <mergeCell ref="C98:X98"/>
    <mergeCell ref="A99:A101"/>
    <mergeCell ref="B99:B101"/>
    <mergeCell ref="C99:C101"/>
    <mergeCell ref="D99:D101"/>
    <mergeCell ref="F99:F100"/>
    <mergeCell ref="E100:E101"/>
    <mergeCell ref="F101:H101"/>
    <mergeCell ref="C93:H93"/>
    <mergeCell ref="C94:X94"/>
    <mergeCell ref="A95:A96"/>
    <mergeCell ref="B95:B96"/>
    <mergeCell ref="C95:C96"/>
    <mergeCell ref="D95:D96"/>
    <mergeCell ref="E95:E96"/>
    <mergeCell ref="F96:H96"/>
    <mergeCell ref="A91:A92"/>
    <mergeCell ref="B91:B92"/>
    <mergeCell ref="C91:C92"/>
    <mergeCell ref="D91:D92"/>
    <mergeCell ref="E91:E92"/>
    <mergeCell ref="F92:H92"/>
    <mergeCell ref="C86:H86"/>
    <mergeCell ref="C87:X87"/>
    <mergeCell ref="A88:A90"/>
    <mergeCell ref="B88:B90"/>
    <mergeCell ref="C88:C90"/>
    <mergeCell ref="D88:D90"/>
    <mergeCell ref="F88:F89"/>
    <mergeCell ref="G88:G89"/>
    <mergeCell ref="F90:H90"/>
    <mergeCell ref="A84:A85"/>
    <mergeCell ref="B84:B85"/>
    <mergeCell ref="C84:C85"/>
    <mergeCell ref="D84:D85"/>
    <mergeCell ref="E84:E85"/>
    <mergeCell ref="F85:H85"/>
    <mergeCell ref="C76:H76"/>
    <mergeCell ref="B77:H77"/>
    <mergeCell ref="B78:X78"/>
    <mergeCell ref="C79:X79"/>
    <mergeCell ref="A80:A83"/>
    <mergeCell ref="B80:B83"/>
    <mergeCell ref="C80:C83"/>
    <mergeCell ref="D80:D83"/>
    <mergeCell ref="F83:H83"/>
    <mergeCell ref="G60:G62"/>
    <mergeCell ref="F63:H63"/>
    <mergeCell ref="C64:H64"/>
    <mergeCell ref="C65:X65"/>
    <mergeCell ref="A66:A68"/>
    <mergeCell ref="B66:B68"/>
    <mergeCell ref="C66:C68"/>
    <mergeCell ref="D66:D68"/>
    <mergeCell ref="E66:E68"/>
    <mergeCell ref="F66:F67"/>
    <mergeCell ref="A60:A63"/>
    <mergeCell ref="B60:B63"/>
    <mergeCell ref="C60:C63"/>
    <mergeCell ref="D60:D63"/>
    <mergeCell ref="E60:E63"/>
    <mergeCell ref="F60:F62"/>
    <mergeCell ref="C52:H52"/>
    <mergeCell ref="C53:X53"/>
    <mergeCell ref="A54:A55"/>
    <mergeCell ref="B54:B55"/>
    <mergeCell ref="C54:C55"/>
    <mergeCell ref="D54:D55"/>
    <mergeCell ref="E54:E55"/>
    <mergeCell ref="F55:H55"/>
    <mergeCell ref="A58:A59"/>
    <mergeCell ref="B58:B59"/>
    <mergeCell ref="C58:C59"/>
    <mergeCell ref="D58:D59"/>
    <mergeCell ref="E58:E59"/>
    <mergeCell ref="F59:H59"/>
    <mergeCell ref="A56:A57"/>
    <mergeCell ref="B56:B57"/>
    <mergeCell ref="C56:C57"/>
    <mergeCell ref="D56:D57"/>
    <mergeCell ref="E56:E57"/>
    <mergeCell ref="F57:H57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49:A51"/>
    <mergeCell ref="B49:B51"/>
    <mergeCell ref="C49:C51"/>
    <mergeCell ref="D49:D51"/>
    <mergeCell ref="E49:E51"/>
    <mergeCell ref="F51:H51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5" max="23" man="1"/>
    <brk id="116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2022-10-13T18:45:05Z</dcterms:modified>
</cp:coreProperties>
</file>